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ro\Downloads\"/>
    </mc:Choice>
  </mc:AlternateContent>
  <bookViews>
    <workbookView xWindow="0" yWindow="0" windowWidth="16815" windowHeight="7050"/>
  </bookViews>
  <sheets>
    <sheet name="ELEMENTOS" sheetId="2" r:id="rId1"/>
    <sheet name="PRESUPUESTO OFICIAL" sheetId="4" r:id="rId2"/>
  </sheets>
  <definedNames>
    <definedName name="_xlnm.Print_Area" localSheetId="0">ELEMENTOS!$A$1:$AA$42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2" l="1"/>
  <c r="M8" i="2"/>
  <c r="M7" i="2"/>
  <c r="B27" i="4"/>
  <c r="C27" i="4"/>
  <c r="D27" i="4"/>
  <c r="E27" i="4"/>
  <c r="F27" i="4"/>
  <c r="G27" i="4"/>
  <c r="H27" i="4"/>
  <c r="I27" i="4"/>
  <c r="B28" i="4"/>
  <c r="C28" i="4"/>
  <c r="D28" i="4"/>
  <c r="E28" i="4"/>
  <c r="F28" i="4"/>
  <c r="G28" i="4"/>
  <c r="H28" i="4"/>
  <c r="I28" i="4"/>
  <c r="B13" i="4"/>
  <c r="C13" i="4"/>
  <c r="D13" i="4"/>
  <c r="E13" i="4"/>
  <c r="F13" i="4"/>
  <c r="G13" i="4"/>
  <c r="H13" i="4"/>
  <c r="B14" i="4"/>
  <c r="C14" i="4"/>
  <c r="D14" i="4"/>
  <c r="E14" i="4"/>
  <c r="F14" i="4"/>
  <c r="G14" i="4"/>
  <c r="H14" i="4"/>
  <c r="B15" i="4"/>
  <c r="C15" i="4"/>
  <c r="D15" i="4"/>
  <c r="E15" i="4"/>
  <c r="F15" i="4"/>
  <c r="G15" i="4"/>
  <c r="H15" i="4"/>
  <c r="B16" i="4"/>
  <c r="C16" i="4"/>
  <c r="D16" i="4"/>
  <c r="E16" i="4"/>
  <c r="F16" i="4"/>
  <c r="G16" i="4"/>
  <c r="H16" i="4"/>
  <c r="B17" i="4"/>
  <c r="C17" i="4"/>
  <c r="D17" i="4"/>
  <c r="E17" i="4"/>
  <c r="F17" i="4"/>
  <c r="G17" i="4"/>
  <c r="H17" i="4"/>
  <c r="B18" i="4"/>
  <c r="C18" i="4"/>
  <c r="D18" i="4"/>
  <c r="E18" i="4"/>
  <c r="F18" i="4"/>
  <c r="G18" i="4"/>
  <c r="H18" i="4"/>
  <c r="B19" i="4"/>
  <c r="C19" i="4"/>
  <c r="D19" i="4"/>
  <c r="E19" i="4"/>
  <c r="F19" i="4"/>
  <c r="G19" i="4"/>
  <c r="H19" i="4"/>
  <c r="B20" i="4"/>
  <c r="C20" i="4"/>
  <c r="D20" i="4"/>
  <c r="E20" i="4"/>
  <c r="F20" i="4"/>
  <c r="G20" i="4"/>
  <c r="H20" i="4"/>
  <c r="B21" i="4"/>
  <c r="C21" i="4"/>
  <c r="D21" i="4"/>
  <c r="E21" i="4"/>
  <c r="F21" i="4"/>
  <c r="G21" i="4"/>
  <c r="H21" i="4"/>
  <c r="B22" i="4"/>
  <c r="C22" i="4"/>
  <c r="D22" i="4"/>
  <c r="E22" i="4"/>
  <c r="F22" i="4"/>
  <c r="G22" i="4"/>
  <c r="H22" i="4"/>
  <c r="B23" i="4"/>
  <c r="C23" i="4"/>
  <c r="D23" i="4"/>
  <c r="E23" i="4"/>
  <c r="F23" i="4"/>
  <c r="G23" i="4"/>
  <c r="H23" i="4"/>
  <c r="B24" i="4"/>
  <c r="C24" i="4"/>
  <c r="D24" i="4"/>
  <c r="E24" i="4"/>
  <c r="F24" i="4"/>
  <c r="G24" i="4"/>
  <c r="H24" i="4"/>
  <c r="B25" i="4"/>
  <c r="C25" i="4"/>
  <c r="D25" i="4"/>
  <c r="E25" i="4"/>
  <c r="F25" i="4"/>
  <c r="G25" i="4"/>
  <c r="H25" i="4"/>
  <c r="B26" i="4"/>
  <c r="C26" i="4"/>
  <c r="D26" i="4"/>
  <c r="E26" i="4"/>
  <c r="F26" i="4"/>
  <c r="G26" i="4"/>
  <c r="H26" i="4"/>
  <c r="B4" i="4"/>
  <c r="C4" i="4"/>
  <c r="D4" i="4"/>
  <c r="E4" i="4"/>
  <c r="F4" i="4"/>
  <c r="G4" i="4"/>
  <c r="B5" i="4"/>
  <c r="C5" i="4"/>
  <c r="D5" i="4"/>
  <c r="E5" i="4"/>
  <c r="F5" i="4"/>
  <c r="G5" i="4"/>
  <c r="B6" i="4"/>
  <c r="C6" i="4"/>
  <c r="D6" i="4"/>
  <c r="E6" i="4"/>
  <c r="F6" i="4"/>
  <c r="G6" i="4"/>
  <c r="H6" i="4"/>
  <c r="I6" i="4" s="1"/>
  <c r="B7" i="4"/>
  <c r="C7" i="4"/>
  <c r="D7" i="4"/>
  <c r="E7" i="4"/>
  <c r="F7" i="4"/>
  <c r="G7" i="4"/>
  <c r="H7" i="4"/>
  <c r="B8" i="4"/>
  <c r="C8" i="4"/>
  <c r="D8" i="4"/>
  <c r="E8" i="4"/>
  <c r="F8" i="4"/>
  <c r="G8" i="4"/>
  <c r="H8" i="4"/>
  <c r="B9" i="4"/>
  <c r="C9" i="4"/>
  <c r="D9" i="4"/>
  <c r="E9" i="4"/>
  <c r="F9" i="4"/>
  <c r="G9" i="4"/>
  <c r="H9" i="4"/>
  <c r="B10" i="4"/>
  <c r="C10" i="4"/>
  <c r="D10" i="4"/>
  <c r="E10" i="4"/>
  <c r="F10" i="4"/>
  <c r="G10" i="4"/>
  <c r="H10" i="4"/>
  <c r="B11" i="4"/>
  <c r="C11" i="4"/>
  <c r="D11" i="4"/>
  <c r="E11" i="4"/>
  <c r="F11" i="4"/>
  <c r="G11" i="4"/>
  <c r="H11" i="4"/>
  <c r="B12" i="4"/>
  <c r="C12" i="4"/>
  <c r="D12" i="4"/>
  <c r="E12" i="4"/>
  <c r="F12" i="4"/>
  <c r="G12" i="4"/>
  <c r="H12" i="4"/>
  <c r="G3" i="4"/>
  <c r="F3" i="4"/>
  <c r="E3" i="4"/>
  <c r="D3" i="4"/>
  <c r="C3" i="4"/>
  <c r="B3" i="4"/>
  <c r="I10" i="4" l="1"/>
  <c r="I26" i="4"/>
  <c r="I22" i="4"/>
  <c r="I18" i="4"/>
  <c r="I11" i="4"/>
  <c r="I7" i="4"/>
  <c r="I23" i="4"/>
  <c r="I19" i="4"/>
  <c r="I15" i="4"/>
  <c r="I12" i="4"/>
  <c r="I8" i="4"/>
  <c r="I24" i="4"/>
  <c r="I20" i="4"/>
  <c r="I16" i="4"/>
  <c r="I9" i="4"/>
  <c r="I25" i="4"/>
  <c r="I21" i="4"/>
  <c r="I17" i="4"/>
  <c r="I13" i="4"/>
  <c r="I14" i="4"/>
  <c r="O9" i="2" l="1"/>
  <c r="O8" i="2"/>
  <c r="P8" i="2" s="1"/>
  <c r="O7" i="2"/>
  <c r="I30" i="2"/>
  <c r="J30" i="2"/>
  <c r="K30" i="2"/>
  <c r="I29" i="2"/>
  <c r="J29" i="2" s="1"/>
  <c r="K29" i="2" s="1"/>
  <c r="I28" i="2"/>
  <c r="J28" i="2" s="1"/>
  <c r="K28" i="2" s="1"/>
  <c r="I27" i="2"/>
  <c r="J27" i="2" s="1"/>
  <c r="K27" i="2" s="1"/>
  <c r="I26" i="2"/>
  <c r="J26" i="2" s="1"/>
  <c r="K26" i="2" s="1"/>
  <c r="I25" i="2"/>
  <c r="J25" i="2" s="1"/>
  <c r="K25" i="2" s="1"/>
  <c r="I24" i="2"/>
  <c r="J24" i="2" s="1"/>
  <c r="K24" i="2" s="1"/>
  <c r="I23" i="2"/>
  <c r="J23" i="2" s="1"/>
  <c r="K23" i="2" s="1"/>
  <c r="I22" i="2"/>
  <c r="J22" i="2" s="1"/>
  <c r="K22" i="2" s="1"/>
  <c r="I21" i="2"/>
  <c r="J21" i="2"/>
  <c r="K21" i="2" s="1"/>
  <c r="I20" i="2"/>
  <c r="J20" i="2"/>
  <c r="K20" i="2" s="1"/>
  <c r="I19" i="2"/>
  <c r="J19" i="2" s="1"/>
  <c r="K19" i="2" s="1"/>
  <c r="I18" i="2"/>
  <c r="J18" i="2"/>
  <c r="K18" i="2" s="1"/>
  <c r="I17" i="2"/>
  <c r="J17" i="2" s="1"/>
  <c r="K17" i="2" s="1"/>
  <c r="O17" i="2" l="1"/>
  <c r="N23" i="2"/>
  <c r="O23" i="2" s="1"/>
  <c r="P23" i="2" s="1"/>
  <c r="N24" i="2"/>
  <c r="O24" i="2" s="1"/>
  <c r="P24" i="2" s="1"/>
  <c r="N25" i="2"/>
  <c r="O25" i="2" s="1"/>
  <c r="P25" i="2" s="1"/>
  <c r="N26" i="2"/>
  <c r="O26" i="2" s="1"/>
  <c r="N27" i="2"/>
  <c r="O27" i="2" s="1"/>
  <c r="P27" i="2" s="1"/>
  <c r="N28" i="2"/>
  <c r="O28" i="2" s="1"/>
  <c r="P28" i="2" s="1"/>
  <c r="N29" i="2"/>
  <c r="O29" i="2" s="1"/>
  <c r="P29" i="2" s="1"/>
  <c r="N30" i="2"/>
  <c r="O30" i="2" s="1"/>
  <c r="P30" i="2" s="1"/>
  <c r="N31" i="2"/>
  <c r="O31" i="2" s="1"/>
  <c r="N18" i="2"/>
  <c r="O18" i="2" s="1"/>
  <c r="P18" i="2" s="1"/>
  <c r="N19" i="2"/>
  <c r="O19" i="2" s="1"/>
  <c r="P19" i="2" s="1"/>
  <c r="N20" i="2"/>
  <c r="O20" i="2" s="1"/>
  <c r="P20" i="2" s="1"/>
  <c r="N21" i="2"/>
  <c r="O21" i="2" s="1"/>
  <c r="P21" i="2" s="1"/>
  <c r="N22" i="2"/>
  <c r="O22" i="2" s="1"/>
  <c r="P22" i="2" s="1"/>
  <c r="T29" i="2"/>
  <c r="U29" i="2" s="1"/>
  <c r="T30" i="2"/>
  <c r="U30" i="2" s="1"/>
  <c r="S18" i="2"/>
  <c r="T18" i="2" s="1"/>
  <c r="S19" i="2"/>
  <c r="T19" i="2" s="1"/>
  <c r="S20" i="2"/>
  <c r="T20" i="2" s="1"/>
  <c r="S21" i="2"/>
  <c r="T21" i="2" s="1"/>
  <c r="S22" i="2"/>
  <c r="T22" i="2" s="1"/>
  <c r="S23" i="2"/>
  <c r="T23" i="2" s="1"/>
  <c r="S24" i="2"/>
  <c r="T24" i="2" s="1"/>
  <c r="S25" i="2"/>
  <c r="T25" i="2" s="1"/>
  <c r="U25" i="2" s="1"/>
  <c r="S26" i="2"/>
  <c r="T26" i="2" s="1"/>
  <c r="U26" i="2" s="1"/>
  <c r="S27" i="2"/>
  <c r="T27" i="2" s="1"/>
  <c r="U27" i="2" s="1"/>
  <c r="S28" i="2"/>
  <c r="T28" i="2" s="1"/>
  <c r="S29" i="2"/>
  <c r="S30" i="2"/>
  <c r="S31" i="2"/>
  <c r="T31" i="2" s="1"/>
  <c r="S17" i="2"/>
  <c r="T17" i="2" s="1"/>
  <c r="P17" i="2"/>
  <c r="N17" i="2"/>
  <c r="N16" i="2"/>
  <c r="O16" i="2" s="1"/>
  <c r="S12" i="2"/>
  <c r="T12" i="2" s="1"/>
  <c r="O12" i="2"/>
  <c r="N12" i="2"/>
  <c r="V22" i="2" l="1"/>
  <c r="V17" i="2"/>
  <c r="U17" i="2"/>
  <c r="W17" i="2"/>
  <c r="U28" i="2"/>
  <c r="W28" i="2"/>
  <c r="X28" i="2" s="1"/>
  <c r="V28" i="2"/>
  <c r="W24" i="2"/>
  <c r="V24" i="2"/>
  <c r="U24" i="2"/>
  <c r="V20" i="2"/>
  <c r="W20" i="2"/>
  <c r="X20" i="2" s="1"/>
  <c r="U20" i="2"/>
  <c r="U23" i="2"/>
  <c r="V23" i="2"/>
  <c r="Z23" i="2" s="1"/>
  <c r="W23" i="2"/>
  <c r="X23" i="2" s="1"/>
  <c r="V19" i="2"/>
  <c r="W19" i="2"/>
  <c r="U19" i="2"/>
  <c r="V18" i="2"/>
  <c r="V21" i="2"/>
  <c r="U21" i="2"/>
  <c r="W21" i="2"/>
  <c r="P26" i="2"/>
  <c r="W26" i="2"/>
  <c r="V29" i="2"/>
  <c r="W27" i="2"/>
  <c r="V26" i="2"/>
  <c r="W25" i="2"/>
  <c r="W22" i="2"/>
  <c r="W18" i="2"/>
  <c r="W29" i="2"/>
  <c r="X29" i="2" s="1"/>
  <c r="U22" i="2"/>
  <c r="U18" i="2"/>
  <c r="V27" i="2"/>
  <c r="Y27" i="2" s="1"/>
  <c r="V25" i="2"/>
  <c r="W30" i="2"/>
  <c r="V30" i="2"/>
  <c r="Z27" i="2"/>
  <c r="Z19" i="2"/>
  <c r="T11" i="2"/>
  <c r="U11" i="2" s="1"/>
  <c r="O11" i="2"/>
  <c r="X30" i="2" l="1"/>
  <c r="X25" i="2"/>
  <c r="Y19" i="2"/>
  <c r="X17" i="2"/>
  <c r="Z22" i="2"/>
  <c r="Y20" i="2"/>
  <c r="Z18" i="2"/>
  <c r="Z21" i="2"/>
  <c r="Y21" i="2"/>
  <c r="Y24" i="2"/>
  <c r="Z24" i="2"/>
  <c r="Y25" i="2"/>
  <c r="Z25" i="2"/>
  <c r="Y26" i="2"/>
  <c r="X24" i="2"/>
  <c r="Y18" i="2"/>
  <c r="X18" i="2"/>
  <c r="X27" i="2"/>
  <c r="X21" i="2"/>
  <c r="Y23" i="2"/>
  <c r="Z20" i="2"/>
  <c r="Y28" i="2"/>
  <c r="Z28" i="2"/>
  <c r="Z26" i="2"/>
  <c r="X26" i="2"/>
  <c r="Y30" i="2"/>
  <c r="Z30" i="2"/>
  <c r="Y22" i="2"/>
  <c r="X22" i="2"/>
  <c r="Y29" i="2"/>
  <c r="Z29" i="2"/>
  <c r="X19" i="2"/>
  <c r="Z17" i="2"/>
  <c r="Y17" i="2"/>
  <c r="U8" i="2"/>
  <c r="U9" i="2"/>
  <c r="S10" i="2"/>
  <c r="T10" i="2" s="1"/>
  <c r="O10" i="2"/>
  <c r="P10" i="2" s="1"/>
  <c r="U10" i="2" l="1"/>
  <c r="S32" i="2" l="1"/>
  <c r="T32" i="2" s="1"/>
  <c r="N32" i="2"/>
  <c r="O32" i="2" s="1"/>
  <c r="P32" i="2" s="1"/>
  <c r="U31" i="2"/>
  <c r="U7" i="2"/>
  <c r="U12" i="2"/>
  <c r="P31" i="2"/>
  <c r="P7" i="2"/>
  <c r="P9" i="2"/>
  <c r="P11" i="2"/>
  <c r="P12" i="2"/>
  <c r="J16" i="2"/>
  <c r="I8" i="2"/>
  <c r="J8" i="2" s="1"/>
  <c r="I9" i="2"/>
  <c r="J9" i="2" s="1"/>
  <c r="I10" i="2"/>
  <c r="J10" i="2" s="1"/>
  <c r="I11" i="2"/>
  <c r="J11" i="2" s="1"/>
  <c r="I12" i="2"/>
  <c r="J12" i="2" s="1"/>
  <c r="I13" i="2"/>
  <c r="J13" i="2" s="1"/>
  <c r="K13" i="2" s="1"/>
  <c r="I14" i="2"/>
  <c r="J14" i="2" s="1"/>
  <c r="I15" i="2"/>
  <c r="J15" i="2" s="1"/>
  <c r="I16" i="2"/>
  <c r="I31" i="2"/>
  <c r="J31" i="2" s="1"/>
  <c r="I32" i="2"/>
  <c r="J32" i="2" s="1"/>
  <c r="K32" i="2" s="1"/>
  <c r="I7" i="2"/>
  <c r="J7" i="2" s="1"/>
  <c r="V7" i="2" s="1"/>
  <c r="H3" i="4" s="1"/>
  <c r="I3" i="4" s="1"/>
  <c r="S13" i="2"/>
  <c r="T13" i="2" s="1"/>
  <c r="N13" i="2"/>
  <c r="O13" i="2" s="1"/>
  <c r="P13" i="2" s="1"/>
  <c r="K7" i="2" l="1"/>
  <c r="W7" i="2"/>
  <c r="K12" i="2"/>
  <c r="W12" i="2"/>
  <c r="V12" i="2"/>
  <c r="K8" i="2"/>
  <c r="W8" i="2"/>
  <c r="X8" i="2" s="1"/>
  <c r="V8" i="2"/>
  <c r="H4" i="4" s="1"/>
  <c r="I4" i="4" s="1"/>
  <c r="I29" i="4" s="1"/>
  <c r="K10" i="2"/>
  <c r="V10" i="2"/>
  <c r="W10" i="2"/>
  <c r="X10" i="2" s="1"/>
  <c r="U13" i="2"/>
  <c r="W13" i="2"/>
  <c r="V13" i="2"/>
  <c r="K9" i="2"/>
  <c r="W9" i="2"/>
  <c r="V9" i="2"/>
  <c r="H5" i="4" s="1"/>
  <c r="I5" i="4" s="1"/>
  <c r="K14" i="2"/>
  <c r="W14" i="2"/>
  <c r="V14" i="2"/>
  <c r="K31" i="2"/>
  <c r="W31" i="2"/>
  <c r="V31" i="2"/>
  <c r="K16" i="2"/>
  <c r="W16" i="2"/>
  <c r="V16" i="2"/>
  <c r="K15" i="2"/>
  <c r="W15" i="2"/>
  <c r="V15" i="2"/>
  <c r="K11" i="2"/>
  <c r="W11" i="2"/>
  <c r="V11" i="2"/>
  <c r="U32" i="2"/>
  <c r="W32" i="2"/>
  <c r="V32" i="2"/>
  <c r="Y7" i="2" l="1"/>
  <c r="X15" i="2"/>
  <c r="X9" i="2"/>
  <c r="X32" i="2"/>
  <c r="X31" i="2"/>
  <c r="X13" i="2"/>
  <c r="Y11" i="2"/>
  <c r="Z11" i="2"/>
  <c r="Z14" i="2"/>
  <c r="Y14" i="2"/>
  <c r="Z32" i="2"/>
  <c r="Y32" i="2"/>
  <c r="X11" i="2"/>
  <c r="Y31" i="2"/>
  <c r="Z31" i="2"/>
  <c r="X14" i="2"/>
  <c r="Y13" i="2"/>
  <c r="Z13" i="2"/>
  <c r="Y10" i="2"/>
  <c r="Z10" i="2"/>
  <c r="Y12" i="2"/>
  <c r="Z12" i="2"/>
  <c r="X7" i="2"/>
  <c r="Z16" i="2"/>
  <c r="Y16" i="2"/>
  <c r="Y15" i="2"/>
  <c r="Z15" i="2"/>
  <c r="X16" i="2"/>
  <c r="Z9" i="2"/>
  <c r="Y9" i="2"/>
  <c r="Y8" i="2"/>
  <c r="Z8" i="2"/>
  <c r="X12" i="2"/>
  <c r="Z7" i="2"/>
</calcChain>
</file>

<file path=xl/sharedStrings.xml><?xml version="1.0" encoding="utf-8"?>
<sst xmlns="http://schemas.openxmlformats.org/spreadsheetml/2006/main" count="188" uniqueCount="112">
  <si>
    <t>ITEM</t>
  </si>
  <si>
    <t>DESCRIPCIÓN TÉCNICA</t>
  </si>
  <si>
    <t>UNIDAD DE MEDIDA</t>
  </si>
  <si>
    <t>CANTIDAD</t>
  </si>
  <si>
    <t xml:space="preserve">PERIODO </t>
  </si>
  <si>
    <t>PERFIL / ELEMENTO / SERVICIO</t>
  </si>
  <si>
    <t>VALOR UNITARIO SIN IVA</t>
  </si>
  <si>
    <t>IVA</t>
  </si>
  <si>
    <t>VALOR UNITARIO CON IVA</t>
  </si>
  <si>
    <t>N/A</t>
  </si>
  <si>
    <t>UNIDAD</t>
  </si>
  <si>
    <t>DIA</t>
  </si>
  <si>
    <t>PAQUETE</t>
  </si>
  <si>
    <t>Tallerista con experiencia</t>
  </si>
  <si>
    <t>Maestro de ceremonias/ presentador(a)/moderador(a)</t>
  </si>
  <si>
    <t>Apoyos logístico título de bachiller.</t>
  </si>
  <si>
    <t xml:space="preserve">Apoyos logístico </t>
  </si>
  <si>
    <t>Pendon de 1 X 2.0 del flayer oficial de los
eventos de acuerdos con araña</t>
  </si>
  <si>
    <t xml:space="preserve">Pendon de 1 X 2.0 </t>
  </si>
  <si>
    <t>Batucada</t>
  </si>
  <si>
    <t>Planta electrónica de mínimo 100kva ultra
insonora distribuidores eléctricos trifásicos
110v/220v/400a de alimentación</t>
  </si>
  <si>
    <t>Planta electrónica de mínimo</t>
  </si>
  <si>
    <t>Carpas de dos por dos metros con
contrapesos, incluye transporte,
instalación y desinstalación</t>
  </si>
  <si>
    <t>Carpa</t>
  </si>
  <si>
    <t>Mesas de plástico de 1 metro cuadrado y
transporte</t>
  </si>
  <si>
    <t>Mesas</t>
  </si>
  <si>
    <t>Sillas plásticas sin brazos y transporte</t>
  </si>
  <si>
    <t>Sillas</t>
  </si>
  <si>
    <t>Juego didáctico</t>
  </si>
  <si>
    <t>Alquiler Video Beam Proyección de imágenes
nítidas y brillantes con colores vivos, fácil
alineación, lo que asegura la proyección de
imágenes rectas y correctas, recibe señal para
ser amplificada mediante varios formatos de
señal de computador o de video (RCA, VGA,
USB y/o HDMI) y se puede conectar bajo
cualquier sistema operativ*Debe incluir
transporte de entrega a donde se requiera el
elemento</t>
  </si>
  <si>
    <t>Alquiler Video Beam</t>
  </si>
  <si>
    <t>COTIZACION FUNDESCO</t>
  </si>
  <si>
    <t>COTIZACION 2</t>
  </si>
  <si>
    <t>EMPRESA</t>
  </si>
  <si>
    <t>VALOR TOTAL</t>
  </si>
  <si>
    <t>PRMEDIO DE VALOR UNITARIO INCLUIDO IVA</t>
  </si>
  <si>
    <t>DESVIACION ESTANDAR</t>
  </si>
  <si>
    <t>COHEFIENTE DE VARIACIÓN</t>
  </si>
  <si>
    <t>VALOR MAXIMO</t>
  </si>
  <si>
    <t>VALOR MINIMO</t>
  </si>
  <si>
    <t>Sonido</t>
  </si>
  <si>
    <t>COTIZACION 1</t>
  </si>
  <si>
    <t>MARKETING Y EVENTOS</t>
  </si>
  <si>
    <t>TK PRODUCCIONES</t>
  </si>
  <si>
    <t>NEMESIS PRODUCCIONES</t>
  </si>
  <si>
    <t>DECOLOUNGE S.A.S</t>
  </si>
  <si>
    <t>ART DECO EVENTS</t>
  </si>
  <si>
    <t>EVENTOS CASTILLO IMPERIAL</t>
  </si>
  <si>
    <t>MUNDIAL DE CARPAS</t>
  </si>
  <si>
    <t>NEMESIS PRODUCCION</t>
  </si>
  <si>
    <t>VISION PRIME</t>
  </si>
  <si>
    <t>AUDIOVISUAL COLOMBIA</t>
  </si>
  <si>
    <t>SUMINISTROS ECOLASER</t>
  </si>
  <si>
    <t>SINERGIA PUBLICIDAD</t>
  </si>
  <si>
    <t>ARKANOS</t>
  </si>
  <si>
    <t>D&amp;R PRODUCCIONES</t>
  </si>
  <si>
    <t>EXCLUIDO DE IVA</t>
  </si>
  <si>
    <t>Tempera escolar X 6</t>
  </si>
  <si>
    <t>Set de pinceles mixtos</t>
  </si>
  <si>
    <t xml:space="preserve">Papel periodico tamaño pliego 70 x 100 cm </t>
  </si>
  <si>
    <t xml:space="preserve">plumon x 12 </t>
  </si>
  <si>
    <t xml:space="preserve">pinceles pintucaritas </t>
  </si>
  <si>
    <t>12 pintucaritas hipoalergenicas</t>
  </si>
  <si>
    <t>notas adhesivas post-it</t>
  </si>
  <si>
    <t>set de acuarelas con paleta</t>
  </si>
  <si>
    <t>cajas de lapices x 12</t>
  </si>
  <si>
    <t>marcadores permanentes</t>
  </si>
  <si>
    <t>cinta adhesiva transparente</t>
  </si>
  <si>
    <t xml:space="preserve">resma tamaño carta </t>
  </si>
  <si>
    <t>Tabla legajadora tamaño oficio</t>
  </si>
  <si>
    <t>caja de boligrafos 12 unidades</t>
  </si>
  <si>
    <t>ABASTECE</t>
  </si>
  <si>
    <t>PAPYSER</t>
  </si>
  <si>
    <t>EL RIO PAPLERIA Y VARIEDADES</t>
  </si>
  <si>
    <t>PAPELERIA PINGÜINO</t>
  </si>
  <si>
    <t>EL RIO PAPELERIA Y VARIEDADES</t>
  </si>
  <si>
    <t>FERRECO</t>
  </si>
  <si>
    <t>TOTAL</t>
  </si>
  <si>
    <t>GARABATOS</t>
  </si>
  <si>
    <t>RET CONSULTORES</t>
  </si>
  <si>
    <t>INVERSIONES VADISA</t>
  </si>
  <si>
    <t>VARIEDADES GB</t>
  </si>
  <si>
    <t>Tempera</t>
  </si>
  <si>
    <t>pinceles</t>
  </si>
  <si>
    <t>Papel periodico</t>
  </si>
  <si>
    <t>TOMYSAM</t>
  </si>
  <si>
    <t>Plumon</t>
  </si>
  <si>
    <t>Resma</t>
  </si>
  <si>
    <t>DISTRIBUIDORA LUKS</t>
  </si>
  <si>
    <t>MISCELANEA Y COMUNICACIONES LA CASA DE PAPEL</t>
  </si>
  <si>
    <t>PANAMERICANA</t>
  </si>
  <si>
    <t>MERCADO LIBRE</t>
  </si>
  <si>
    <t>PANAFARGO</t>
  </si>
  <si>
    <t xml:space="preserve">Pinceles </t>
  </si>
  <si>
    <t>Pintucaritas</t>
  </si>
  <si>
    <t>Notas adhesivas</t>
  </si>
  <si>
    <t>Cinta adhesiva</t>
  </si>
  <si>
    <t>Set de acuarelas con paleta</t>
  </si>
  <si>
    <t>Caja de lapices</t>
  </si>
  <si>
    <t>Caja de boligrafos</t>
  </si>
  <si>
    <t>Marcador</t>
  </si>
  <si>
    <t>Tabla legajadora</t>
  </si>
  <si>
    <t>80 juegos entre; Juego didáctico de inclusión,
Juego didáctico lateralidad, Juego ciencias
Sociales, Juego Infantil, Juego educación. ( loteria educacion sexual)</t>
  </si>
  <si>
    <t>SIMBOLOS Y SIGNOS</t>
  </si>
  <si>
    <t>DIDACTICOS PINOCHO</t>
  </si>
  <si>
    <t>Maestro de ceremonias/ presentador(a)/
moderador(a) con un experiencia en la
presentación de eventos culturales. (PROFESIONAL UNIVERSITARIO II CON EXPERIENCIA DE 24 MESES)</t>
  </si>
  <si>
    <r>
      <t xml:space="preserve">Dos Bajos activos 18 Pulgadas Beta 3 “700 w” Tres Cabinas Activas Beta 3 de 15” “500 w” (un monitor y dos de salida) Una Consola
Yamaha de 16 canales Tres micrófonos Inalámbricos BETA/SHURE beta 58 Tres micrófonos alámbricos BETA/SHURE Una Extensión 50 metros. Cuatro luces parled
Procesadores - Controlador para DJs SB3 Ingeniero o técnico de sonido ( Incluye transporte, instalación, custodia, ingeniero o
tecnico de sonido y desinstalación)                                        </t>
    </r>
    <r>
      <rPr>
        <b/>
        <sz val="11"/>
        <color rgb="FF000000"/>
        <rFont val="Garamond"/>
        <family val="1"/>
      </rPr>
      <t>(COTIZACION ALCALDIA)"Alquiler de full sonido: consola integrada,1 pc, 2 micrófonos: 2 inalámbricos, 2 alámbricos, sonido 4 cabinas activas, 2 sub activo 2 monitores activos, audífonos" (alquiler jornada)</t>
    </r>
  </si>
  <si>
    <r>
      <t xml:space="preserve">Batucada conformada por mínimo 3 integrantes , cada uno con su instrumento musical. El operador deberá garantizar la presentación coreográfica del grupo y la uniformidad de atuendos. </t>
    </r>
    <r>
      <rPr>
        <b/>
        <sz val="11"/>
        <color rgb="FF000000"/>
        <rFont val="Garamond"/>
        <family val="1"/>
      </rPr>
      <t xml:space="preserve">                     (COTIZACION ALCALDIA)-(Disponer de presentación de agrupación de danza y/o artística que contempla diferentes técnicas, con una puesta en escena de entre 30 y 45 minutos concertada con cuidado con las mesas de participación de la localidad de Tunjuelito con Ayuda de la oficina de participación de la alcaldía Local y la Cal)</t>
    </r>
  </si>
  <si>
    <t>PERIODO</t>
  </si>
  <si>
    <t>VALOR UNITARIO</t>
  </si>
  <si>
    <t xml:space="preserve">Tallerista con experiencia con organizaciones sociales o instancias de diversas expresiones artísticas (PROFESIONAL UNIVERSITARIO II CON EXPERIENCIA DE 24 MESES) </t>
  </si>
  <si>
    <t>TABLA DE HONORARIOS -RESOLUCION 1124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</si>
</sst>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5" formatCode="_-&quot;$&quot;\ * #,##0.00_-;\-&quot;$&quot;\ * #,##0.00_-;_-&quot;$&quot;\ * &quot;-&quot;??_-;_-@_-"/>
    <numFmt numFmtId="166" formatCode="_-&quot;$&quot;\ * #,##0_-;\-&quot;$&quot;\ * #,##0_-;_-&quot;$&quot;\ * &quot;-&quot;??_-;_-@_-"/>
    <numFmt numFmtId="167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aramond"/>
      <family val="1"/>
    </font>
    <font>
      <sz val="11"/>
      <color rgb="FF000000"/>
      <name val="Garamond"/>
      <family val="1"/>
    </font>
    <font>
      <sz val="8"/>
      <name val="Calibri"/>
      <family val="2"/>
      <scheme val="minor"/>
    </font>
    <font>
      <sz val="12"/>
      <color theme="1"/>
      <name val="Garamond"/>
      <family val="1"/>
    </font>
    <font>
      <b/>
      <sz val="11"/>
      <color rgb="FF000000"/>
      <name val="Garamond"/>
      <family val="1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top" wrapText="1"/>
      <protection hidden="1"/>
    </xf>
    <xf numFmtId="167" fontId="2" fillId="0" borderId="1" xfId="2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 applyProtection="1">
      <alignment horizontal="left" vertical="center" wrapText="1"/>
      <protection hidden="1"/>
    </xf>
    <xf numFmtId="49" fontId="3" fillId="0" borderId="1" xfId="0" applyNumberFormat="1" applyFont="1" applyFill="1" applyBorder="1" applyAlignment="1" applyProtection="1">
      <alignment horizontal="left" vertical="top" wrapText="1"/>
      <protection hidden="1"/>
    </xf>
    <xf numFmtId="9" fontId="2" fillId="0" borderId="0" xfId="3" applyFont="1"/>
    <xf numFmtId="9" fontId="2" fillId="0" borderId="1" xfId="3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166" fontId="2" fillId="0" borderId="1" xfId="1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Border="1" applyAlignment="1">
      <alignment horizontal="center" vertical="center"/>
    </xf>
    <xf numFmtId="166" fontId="2" fillId="0" borderId="1" xfId="1" applyNumberFormat="1" applyFont="1" applyBorder="1"/>
    <xf numFmtId="49" fontId="3" fillId="0" borderId="1" xfId="0" applyNumberFormat="1" applyFont="1" applyBorder="1" applyAlignment="1" applyProtection="1">
      <alignment vertical="center" wrapText="1"/>
      <protection hidden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 vertical="center" wrapText="1"/>
    </xf>
    <xf numFmtId="166" fontId="2" fillId="0" borderId="1" xfId="1" applyNumberFormat="1" applyFont="1" applyBorder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9" fontId="2" fillId="2" borderId="1" xfId="3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3" fillId="7" borderId="1" xfId="1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167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3" fillId="6" borderId="1" xfId="1" applyNumberFormat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6" fontId="5" fillId="3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166" fontId="0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6" fontId="7" fillId="0" borderId="1" xfId="1" applyNumberFormat="1" applyFont="1" applyBorder="1" applyAlignment="1">
      <alignment horizontal="center" vertical="center" wrapText="1"/>
    </xf>
  </cellXfs>
  <cellStyles count="4">
    <cellStyle name="Millares" xfId="2" builtinId="3"/>
    <cellStyle name="Moneda" xfId="1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2"/>
  <sheetViews>
    <sheetView tabSelected="1" view="pageBreakPreview" topLeftCell="J1" zoomScaleNormal="100" zoomScaleSheetLayoutView="100" workbookViewId="0">
      <selection activeCell="L10" sqref="L10"/>
    </sheetView>
  </sheetViews>
  <sheetFormatPr baseColWidth="10" defaultColWidth="11.5703125" defaultRowHeight="15" x14ac:dyDescent="0.25"/>
  <cols>
    <col min="1" max="1" width="11.5703125" style="1"/>
    <col min="2" max="2" width="17.85546875" style="2" customWidth="1"/>
    <col min="3" max="3" width="40.42578125" style="1" bestFit="1" customWidth="1"/>
    <col min="4" max="4" width="56.85546875" style="1" customWidth="1"/>
    <col min="5" max="5" width="13.7109375" style="1" customWidth="1"/>
    <col min="6" max="6" width="15.7109375" style="1" customWidth="1"/>
    <col min="7" max="7" width="12.7109375" style="1" customWidth="1"/>
    <col min="8" max="8" width="21.7109375" style="2" customWidth="1"/>
    <col min="9" max="9" width="14.42578125" style="2" customWidth="1"/>
    <col min="10" max="16" width="22.140625" style="2" customWidth="1"/>
    <col min="17" max="17" width="27.7109375" style="2" customWidth="1"/>
    <col min="18" max="21" width="19.85546875" style="1" customWidth="1"/>
    <col min="22" max="22" width="25.85546875" style="1" customWidth="1"/>
    <col min="23" max="23" width="19.5703125" style="1" customWidth="1"/>
    <col min="24" max="24" width="18.28515625" style="11" customWidth="1"/>
    <col min="25" max="26" width="18.28515625" style="1" customWidth="1"/>
    <col min="27" max="16384" width="11.5703125" style="1"/>
  </cols>
  <sheetData>
    <row r="2" spans="1:26" ht="15.75" thickBot="1" x14ac:dyDescent="0.3"/>
    <row r="3" spans="1:26" x14ac:dyDescent="0.25">
      <c r="H3" s="22" t="s">
        <v>31</v>
      </c>
      <c r="I3" s="23"/>
      <c r="J3" s="23"/>
      <c r="K3" s="24"/>
      <c r="L3" s="14" t="s">
        <v>41</v>
      </c>
      <c r="M3" s="15"/>
      <c r="N3" s="15"/>
      <c r="O3" s="16"/>
      <c r="P3" s="17"/>
      <c r="Q3" s="14" t="s">
        <v>32</v>
      </c>
      <c r="R3" s="15"/>
      <c r="S3" s="15"/>
      <c r="T3" s="16"/>
      <c r="U3" s="17"/>
    </row>
    <row r="4" spans="1:26" x14ac:dyDescent="0.25">
      <c r="H4" s="25"/>
      <c r="I4" s="26"/>
      <c r="J4" s="26"/>
      <c r="K4" s="27"/>
      <c r="L4" s="18"/>
      <c r="M4" s="19"/>
      <c r="N4" s="19"/>
      <c r="O4" s="20"/>
      <c r="P4" s="21"/>
      <c r="Q4" s="18"/>
      <c r="R4" s="19"/>
      <c r="S4" s="19"/>
      <c r="T4" s="20"/>
      <c r="U4" s="21"/>
    </row>
    <row r="5" spans="1:26" x14ac:dyDescent="0.25">
      <c r="H5" s="39"/>
      <c r="I5" s="40"/>
      <c r="J5" s="40"/>
      <c r="K5" s="41"/>
      <c r="L5" s="42"/>
      <c r="M5" s="43"/>
      <c r="N5" s="43"/>
      <c r="O5" s="44"/>
      <c r="P5" s="45"/>
      <c r="Q5" s="42"/>
      <c r="R5" s="43"/>
      <c r="S5" s="43"/>
      <c r="T5" s="44"/>
      <c r="U5" s="45"/>
    </row>
    <row r="6" spans="1:26" ht="54" customHeight="1" x14ac:dyDescent="0.25">
      <c r="B6" s="3" t="s">
        <v>0</v>
      </c>
      <c r="C6" s="3" t="s">
        <v>5</v>
      </c>
      <c r="D6" s="3" t="s">
        <v>1</v>
      </c>
      <c r="E6" s="4" t="s">
        <v>2</v>
      </c>
      <c r="F6" s="4" t="s">
        <v>3</v>
      </c>
      <c r="G6" s="4" t="s">
        <v>4</v>
      </c>
      <c r="H6" s="3" t="s">
        <v>6</v>
      </c>
      <c r="I6" s="3" t="s">
        <v>7</v>
      </c>
      <c r="J6" s="3" t="s">
        <v>8</v>
      </c>
      <c r="K6" s="3" t="s">
        <v>34</v>
      </c>
      <c r="L6" s="3" t="s">
        <v>33</v>
      </c>
      <c r="M6" s="3" t="s">
        <v>6</v>
      </c>
      <c r="N6" s="3" t="s">
        <v>7</v>
      </c>
      <c r="O6" s="3" t="s">
        <v>8</v>
      </c>
      <c r="P6" s="3" t="s">
        <v>34</v>
      </c>
      <c r="Q6" s="3" t="s">
        <v>33</v>
      </c>
      <c r="R6" s="3" t="s">
        <v>6</v>
      </c>
      <c r="S6" s="3" t="s">
        <v>7</v>
      </c>
      <c r="T6" s="3" t="s">
        <v>8</v>
      </c>
      <c r="U6" s="3" t="s">
        <v>34</v>
      </c>
      <c r="V6" s="46" t="s">
        <v>35</v>
      </c>
      <c r="W6" s="46" t="s">
        <v>36</v>
      </c>
      <c r="X6" s="47" t="s">
        <v>37</v>
      </c>
      <c r="Y6" s="46" t="s">
        <v>38</v>
      </c>
      <c r="Z6" s="46" t="s">
        <v>39</v>
      </c>
    </row>
    <row r="7" spans="1:26" s="2" customFormat="1" ht="50.25" customHeight="1" x14ac:dyDescent="0.25">
      <c r="B7" s="5">
        <v>1</v>
      </c>
      <c r="C7" s="8" t="s">
        <v>13</v>
      </c>
      <c r="D7" s="6" t="s">
        <v>110</v>
      </c>
      <c r="E7" s="5" t="s">
        <v>11</v>
      </c>
      <c r="F7" s="5">
        <v>1</v>
      </c>
      <c r="G7" s="5">
        <v>1</v>
      </c>
      <c r="H7" s="31">
        <v>2941176</v>
      </c>
      <c r="I7" s="31">
        <f>+H7*19%</f>
        <v>558823.44000000006</v>
      </c>
      <c r="J7" s="31">
        <f>+I7+H7</f>
        <v>3499999.44</v>
      </c>
      <c r="K7" s="31">
        <f>+J7*F7</f>
        <v>3499999.44</v>
      </c>
      <c r="L7" s="51" t="s">
        <v>111</v>
      </c>
      <c r="M7" s="31">
        <f>+(7688000)/30</f>
        <v>256266.66666666666</v>
      </c>
      <c r="N7" s="31">
        <v>0</v>
      </c>
      <c r="O7" s="31">
        <f>+M7</f>
        <v>256266.66666666666</v>
      </c>
      <c r="P7" s="31">
        <f t="shared" ref="P7:P32" si="0">+O7*F7</f>
        <v>256266.66666666666</v>
      </c>
      <c r="Q7" s="7"/>
      <c r="R7" s="31"/>
      <c r="S7" s="31"/>
      <c r="T7" s="31"/>
      <c r="U7" s="31">
        <f t="shared" ref="U7:U32" si="1">+T7*F7</f>
        <v>0</v>
      </c>
      <c r="V7" s="31">
        <f>+ROUND(AVERAGE(T7,O7,J7),0)</f>
        <v>1878133</v>
      </c>
      <c r="W7" s="31">
        <f>+ROUND(_xlfn.STDEV.P(T7,O7,J7),0)</f>
        <v>1621866</v>
      </c>
      <c r="X7" s="12">
        <f>+W7/V7</f>
        <v>0.86355226174078192</v>
      </c>
      <c r="Y7" s="31">
        <f>+V7+W7</f>
        <v>3499999</v>
      </c>
      <c r="Z7" s="31">
        <f>+V7-W7</f>
        <v>256267</v>
      </c>
    </row>
    <row r="8" spans="1:26" ht="60" x14ac:dyDescent="0.25">
      <c r="B8" s="5">
        <v>2</v>
      </c>
      <c r="C8" s="9" t="s">
        <v>14</v>
      </c>
      <c r="D8" s="6" t="s">
        <v>105</v>
      </c>
      <c r="E8" s="5" t="s">
        <v>11</v>
      </c>
      <c r="F8" s="5">
        <v>3</v>
      </c>
      <c r="G8" s="5">
        <v>1</v>
      </c>
      <c r="H8" s="31">
        <v>378151</v>
      </c>
      <c r="I8" s="31">
        <f t="shared" ref="I8:I32" si="2">+H8*19%</f>
        <v>71848.69</v>
      </c>
      <c r="J8" s="31">
        <f t="shared" ref="J8:J32" si="3">+I8+H8</f>
        <v>449999.69</v>
      </c>
      <c r="K8" s="31">
        <f t="shared" ref="K8:K32" si="4">+J8*F8</f>
        <v>1349999.07</v>
      </c>
      <c r="L8" s="51" t="s">
        <v>111</v>
      </c>
      <c r="M8" s="31">
        <f>+(7688000)/30</f>
        <v>256266.66666666666</v>
      </c>
      <c r="N8" s="31">
        <v>0</v>
      </c>
      <c r="O8" s="31">
        <f>+M8</f>
        <v>256266.66666666666</v>
      </c>
      <c r="P8" s="31">
        <f>+O8*F8</f>
        <v>768800</v>
      </c>
      <c r="Q8" s="7"/>
      <c r="R8" s="32"/>
      <c r="S8" s="32"/>
      <c r="T8" s="32"/>
      <c r="U8" s="31">
        <f t="shared" si="1"/>
        <v>0</v>
      </c>
      <c r="V8" s="31">
        <f t="shared" ref="V8:V32" si="5">+ROUND(AVERAGE(T8,O8,J8),0)</f>
        <v>353133</v>
      </c>
      <c r="W8" s="31">
        <f t="shared" ref="W8:W32" si="6">+ROUND(_xlfn.STDEV.P(T8,O8,J8),0)</f>
        <v>96867</v>
      </c>
      <c r="X8" s="12">
        <f t="shared" ref="X8:X32" si="7">+W8/V8</f>
        <v>0.2743074139205342</v>
      </c>
      <c r="Y8" s="31">
        <f t="shared" ref="Y8:Y32" si="8">+V8+W8</f>
        <v>450000</v>
      </c>
      <c r="Z8" s="31">
        <f t="shared" ref="Z8:Z32" si="9">+V8-W8</f>
        <v>256266</v>
      </c>
    </row>
    <row r="9" spans="1:26" s="2" customFormat="1" ht="45" x14ac:dyDescent="0.25">
      <c r="B9" s="5">
        <v>3</v>
      </c>
      <c r="C9" s="9" t="s">
        <v>16</v>
      </c>
      <c r="D9" s="6" t="s">
        <v>15</v>
      </c>
      <c r="E9" s="5" t="s">
        <v>11</v>
      </c>
      <c r="F9" s="5">
        <v>9</v>
      </c>
      <c r="G9" s="5">
        <v>1</v>
      </c>
      <c r="H9" s="31">
        <v>142857</v>
      </c>
      <c r="I9" s="31">
        <f t="shared" si="2"/>
        <v>27142.83</v>
      </c>
      <c r="J9" s="31">
        <f t="shared" si="3"/>
        <v>169999.83000000002</v>
      </c>
      <c r="K9" s="31">
        <f t="shared" si="4"/>
        <v>1529998.4700000002</v>
      </c>
      <c r="L9" s="51" t="s">
        <v>111</v>
      </c>
      <c r="M9" s="31">
        <f>+(3100000)/30</f>
        <v>103333.33333333333</v>
      </c>
      <c r="N9" s="31">
        <v>0</v>
      </c>
      <c r="O9" s="31">
        <f>+N9+M9</f>
        <v>103333.33333333333</v>
      </c>
      <c r="P9" s="31">
        <f t="shared" si="0"/>
        <v>930000</v>
      </c>
      <c r="Q9" s="7"/>
      <c r="R9" s="31"/>
      <c r="S9" s="31"/>
      <c r="T9" s="31"/>
      <c r="U9" s="31">
        <f t="shared" si="1"/>
        <v>0</v>
      </c>
      <c r="V9" s="31">
        <f t="shared" si="5"/>
        <v>136667</v>
      </c>
      <c r="W9" s="31">
        <f t="shared" si="6"/>
        <v>33333</v>
      </c>
      <c r="X9" s="12">
        <f>+W9/V9</f>
        <v>0.24389940512340214</v>
      </c>
      <c r="Y9" s="31">
        <f t="shared" si="8"/>
        <v>170000</v>
      </c>
      <c r="Z9" s="31">
        <f t="shared" si="9"/>
        <v>103334</v>
      </c>
    </row>
    <row r="10" spans="1:26" ht="30" x14ac:dyDescent="0.25">
      <c r="B10" s="13">
        <v>4</v>
      </c>
      <c r="C10" s="10" t="s">
        <v>18</v>
      </c>
      <c r="D10" s="10" t="s">
        <v>17</v>
      </c>
      <c r="E10" s="5" t="s">
        <v>10</v>
      </c>
      <c r="F10" s="5">
        <v>3</v>
      </c>
      <c r="G10" s="5" t="s">
        <v>9</v>
      </c>
      <c r="H10" s="31">
        <v>140756</v>
      </c>
      <c r="I10" s="31">
        <f t="shared" si="2"/>
        <v>26743.64</v>
      </c>
      <c r="J10" s="31">
        <f t="shared" si="3"/>
        <v>167499.64000000001</v>
      </c>
      <c r="K10" s="31">
        <f t="shared" si="4"/>
        <v>502498.92000000004</v>
      </c>
      <c r="L10" s="48" t="s">
        <v>53</v>
      </c>
      <c r="M10" s="36">
        <v>105966</v>
      </c>
      <c r="N10" s="38">
        <v>49400</v>
      </c>
      <c r="O10" s="49">
        <f>+M10+N10</f>
        <v>155366</v>
      </c>
      <c r="P10" s="38">
        <f>+O10*F10</f>
        <v>466098</v>
      </c>
      <c r="Q10" s="50" t="s">
        <v>52</v>
      </c>
      <c r="R10" s="38">
        <v>250000</v>
      </c>
      <c r="S10" s="38">
        <f>+R10*19%</f>
        <v>47500</v>
      </c>
      <c r="T10" s="49">
        <f>+R10+S10</f>
        <v>297500</v>
      </c>
      <c r="U10" s="31">
        <f>+T10*F10</f>
        <v>892500</v>
      </c>
      <c r="V10" s="31">
        <f t="shared" si="5"/>
        <v>206789</v>
      </c>
      <c r="W10" s="31">
        <f t="shared" si="6"/>
        <v>64334</v>
      </c>
      <c r="X10" s="12">
        <f t="shared" si="7"/>
        <v>0.31110939169878477</v>
      </c>
      <c r="Y10" s="31">
        <f t="shared" si="8"/>
        <v>271123</v>
      </c>
      <c r="Z10" s="31">
        <f t="shared" si="9"/>
        <v>142455</v>
      </c>
    </row>
    <row r="11" spans="1:26" ht="150" x14ac:dyDescent="0.25">
      <c r="A11" s="29" t="s">
        <v>56</v>
      </c>
      <c r="B11" s="13">
        <v>5</v>
      </c>
      <c r="C11" s="30" t="s">
        <v>19</v>
      </c>
      <c r="D11" s="10" t="s">
        <v>107</v>
      </c>
      <c r="E11" s="5" t="s">
        <v>10</v>
      </c>
      <c r="F11" s="5">
        <v>3</v>
      </c>
      <c r="G11" s="5" t="s">
        <v>9</v>
      </c>
      <c r="H11" s="31">
        <v>672269</v>
      </c>
      <c r="I11" s="31">
        <f t="shared" si="2"/>
        <v>127731.11</v>
      </c>
      <c r="J11" s="31">
        <f t="shared" si="3"/>
        <v>800000.11</v>
      </c>
      <c r="K11" s="31">
        <f t="shared" si="4"/>
        <v>2400000.33</v>
      </c>
      <c r="L11" s="7" t="s">
        <v>54</v>
      </c>
      <c r="M11" s="31">
        <v>1600000</v>
      </c>
      <c r="N11" s="31">
        <v>0</v>
      </c>
      <c r="O11" s="31">
        <f>+M11</f>
        <v>1600000</v>
      </c>
      <c r="P11" s="31">
        <f t="shared" si="0"/>
        <v>4800000</v>
      </c>
      <c r="Q11" s="7" t="s">
        <v>55</v>
      </c>
      <c r="R11" s="28">
        <v>1500000</v>
      </c>
      <c r="S11" s="28">
        <v>0</v>
      </c>
      <c r="T11" s="28">
        <f>+S11+R11</f>
        <v>1500000</v>
      </c>
      <c r="U11" s="31">
        <f>+T11*F11</f>
        <v>4500000</v>
      </c>
      <c r="V11" s="31">
        <f t="shared" si="5"/>
        <v>1300000</v>
      </c>
      <c r="W11" s="31">
        <f t="shared" si="6"/>
        <v>355903</v>
      </c>
      <c r="X11" s="12">
        <f t="shared" si="7"/>
        <v>0.27377153846153846</v>
      </c>
      <c r="Y11" s="31">
        <f t="shared" si="8"/>
        <v>1655903</v>
      </c>
      <c r="Z11" s="31">
        <f t="shared" si="9"/>
        <v>944097</v>
      </c>
    </row>
    <row r="12" spans="1:26" ht="195" x14ac:dyDescent="0.25">
      <c r="B12" s="13">
        <v>6</v>
      </c>
      <c r="C12" s="30" t="s">
        <v>40</v>
      </c>
      <c r="D12" s="10" t="s">
        <v>106</v>
      </c>
      <c r="E12" s="5" t="s">
        <v>12</v>
      </c>
      <c r="F12" s="5">
        <v>3</v>
      </c>
      <c r="G12" s="5" t="s">
        <v>9</v>
      </c>
      <c r="H12" s="31">
        <v>1950000</v>
      </c>
      <c r="I12" s="31">
        <f t="shared" si="2"/>
        <v>370500</v>
      </c>
      <c r="J12" s="31">
        <f t="shared" si="3"/>
        <v>2320500</v>
      </c>
      <c r="K12" s="31">
        <f t="shared" si="4"/>
        <v>6961500</v>
      </c>
      <c r="L12" s="31" t="s">
        <v>46</v>
      </c>
      <c r="M12" s="31">
        <v>2142857</v>
      </c>
      <c r="N12" s="31">
        <f>+M12*19%</f>
        <v>407142.83</v>
      </c>
      <c r="O12" s="31">
        <f>+N12+M12</f>
        <v>2549999.83</v>
      </c>
      <c r="P12" s="31">
        <f t="shared" si="0"/>
        <v>7649999.4900000002</v>
      </c>
      <c r="Q12" s="51" t="s">
        <v>47</v>
      </c>
      <c r="R12" s="28">
        <v>2100840</v>
      </c>
      <c r="S12" s="28">
        <f>R12*19%</f>
        <v>399159.6</v>
      </c>
      <c r="T12" s="28">
        <f>+S12+R12</f>
        <v>2499999.6</v>
      </c>
      <c r="U12" s="31">
        <f t="shared" si="1"/>
        <v>7499998.8000000007</v>
      </c>
      <c r="V12" s="31">
        <f t="shared" si="5"/>
        <v>2456833</v>
      </c>
      <c r="W12" s="31">
        <f t="shared" si="6"/>
        <v>98540</v>
      </c>
      <c r="X12" s="12">
        <f t="shared" si="7"/>
        <v>4.0108546246326066E-2</v>
      </c>
      <c r="Y12" s="31">
        <f t="shared" si="8"/>
        <v>2555373</v>
      </c>
      <c r="Z12" s="31">
        <f t="shared" si="9"/>
        <v>2358293</v>
      </c>
    </row>
    <row r="13" spans="1:26" ht="45" x14ac:dyDescent="0.25">
      <c r="B13" s="13">
        <v>7</v>
      </c>
      <c r="C13" s="8" t="s">
        <v>21</v>
      </c>
      <c r="D13" s="6" t="s">
        <v>20</v>
      </c>
      <c r="E13" s="5" t="s">
        <v>10</v>
      </c>
      <c r="F13" s="5">
        <v>3</v>
      </c>
      <c r="G13" s="5" t="s">
        <v>9</v>
      </c>
      <c r="H13" s="31">
        <v>1350000</v>
      </c>
      <c r="I13" s="31">
        <f t="shared" si="2"/>
        <v>256500</v>
      </c>
      <c r="J13" s="31">
        <f t="shared" si="3"/>
        <v>1606500</v>
      </c>
      <c r="K13" s="31">
        <f t="shared" si="4"/>
        <v>4819500</v>
      </c>
      <c r="L13" s="52" t="s">
        <v>42</v>
      </c>
      <c r="M13" s="37">
        <v>2000000</v>
      </c>
      <c r="N13" s="31">
        <f t="shared" ref="N13" si="10">+M13*0.19</f>
        <v>380000</v>
      </c>
      <c r="O13" s="53">
        <f t="shared" ref="O13" si="11">+N13+M13</f>
        <v>2380000</v>
      </c>
      <c r="P13" s="31">
        <f>+O13*F13</f>
        <v>7140000</v>
      </c>
      <c r="Q13" s="54" t="s">
        <v>43</v>
      </c>
      <c r="R13" s="31">
        <v>2352941</v>
      </c>
      <c r="S13" s="31">
        <f t="shared" ref="S13" si="12">+R13*0.19</f>
        <v>447058.79</v>
      </c>
      <c r="T13" s="53">
        <f t="shared" ref="T13" si="13">+S13+R13</f>
        <v>2799999.79</v>
      </c>
      <c r="U13" s="31">
        <f>+T13*F13</f>
        <v>8399999.370000001</v>
      </c>
      <c r="V13" s="31">
        <f t="shared" si="5"/>
        <v>2262167</v>
      </c>
      <c r="W13" s="31">
        <f t="shared" si="6"/>
        <v>494317</v>
      </c>
      <c r="X13" s="12">
        <f t="shared" si="7"/>
        <v>0.21851481345099633</v>
      </c>
      <c r="Y13" s="31">
        <f t="shared" si="8"/>
        <v>2756484</v>
      </c>
      <c r="Z13" s="31">
        <f t="shared" si="9"/>
        <v>1767850</v>
      </c>
    </row>
    <row r="14" spans="1:26" ht="45" x14ac:dyDescent="0.25">
      <c r="B14" s="13">
        <v>8</v>
      </c>
      <c r="C14" s="9" t="s">
        <v>23</v>
      </c>
      <c r="D14" s="6" t="s">
        <v>22</v>
      </c>
      <c r="E14" s="5" t="s">
        <v>10</v>
      </c>
      <c r="F14" s="5">
        <v>3</v>
      </c>
      <c r="G14" s="5" t="s">
        <v>9</v>
      </c>
      <c r="H14" s="31">
        <v>210000</v>
      </c>
      <c r="I14" s="31">
        <f t="shared" si="2"/>
        <v>39900</v>
      </c>
      <c r="J14" s="31">
        <f t="shared" si="3"/>
        <v>249900</v>
      </c>
      <c r="K14" s="31">
        <f t="shared" si="4"/>
        <v>749700</v>
      </c>
      <c r="L14" s="48" t="s">
        <v>48</v>
      </c>
      <c r="M14" s="36">
        <v>120000</v>
      </c>
      <c r="N14" s="38">
        <v>22800</v>
      </c>
      <c r="O14" s="49">
        <v>142800</v>
      </c>
      <c r="P14" s="38">
        <v>142800</v>
      </c>
      <c r="Q14" s="50" t="s">
        <v>49</v>
      </c>
      <c r="R14" s="38">
        <v>109244</v>
      </c>
      <c r="S14" s="38">
        <v>20756</v>
      </c>
      <c r="T14" s="49">
        <v>130000</v>
      </c>
      <c r="U14" s="38">
        <v>130000</v>
      </c>
      <c r="V14" s="31">
        <f t="shared" si="5"/>
        <v>174233</v>
      </c>
      <c r="W14" s="31">
        <f t="shared" si="6"/>
        <v>53759</v>
      </c>
      <c r="X14" s="12">
        <f t="shared" si="7"/>
        <v>0.3085466013900926</v>
      </c>
      <c r="Y14" s="31">
        <f t="shared" si="8"/>
        <v>227992</v>
      </c>
      <c r="Z14" s="31">
        <f t="shared" si="9"/>
        <v>120474</v>
      </c>
    </row>
    <row r="15" spans="1:26" ht="30" x14ac:dyDescent="0.25">
      <c r="B15" s="13">
        <v>9</v>
      </c>
      <c r="C15" s="9" t="s">
        <v>25</v>
      </c>
      <c r="D15" s="6" t="s">
        <v>24</v>
      </c>
      <c r="E15" s="5" t="s">
        <v>10</v>
      </c>
      <c r="F15" s="5">
        <v>6</v>
      </c>
      <c r="G15" s="5" t="s">
        <v>9</v>
      </c>
      <c r="H15" s="31">
        <v>13420</v>
      </c>
      <c r="I15" s="31">
        <f t="shared" si="2"/>
        <v>2549.8000000000002</v>
      </c>
      <c r="J15" s="31">
        <f t="shared" si="3"/>
        <v>15969.8</v>
      </c>
      <c r="K15" s="31">
        <f t="shared" si="4"/>
        <v>95818.799999999988</v>
      </c>
      <c r="L15" s="48" t="s">
        <v>44</v>
      </c>
      <c r="M15" s="36">
        <v>10000</v>
      </c>
      <c r="N15" s="38">
        <v>1900</v>
      </c>
      <c r="O15" s="49">
        <v>11900</v>
      </c>
      <c r="P15" s="38">
        <v>11900</v>
      </c>
      <c r="Q15" s="50" t="s">
        <v>45</v>
      </c>
      <c r="R15" s="38">
        <v>12605</v>
      </c>
      <c r="S15" s="38">
        <v>2395</v>
      </c>
      <c r="T15" s="49">
        <v>15000</v>
      </c>
      <c r="U15" s="38">
        <v>15000</v>
      </c>
      <c r="V15" s="31">
        <f t="shared" si="5"/>
        <v>14290</v>
      </c>
      <c r="W15" s="31">
        <f t="shared" si="6"/>
        <v>1736</v>
      </c>
      <c r="X15" s="12">
        <f t="shared" si="7"/>
        <v>0.12148355493351995</v>
      </c>
      <c r="Y15" s="31">
        <f t="shared" si="8"/>
        <v>16026</v>
      </c>
      <c r="Z15" s="31">
        <f t="shared" si="9"/>
        <v>12554</v>
      </c>
    </row>
    <row r="16" spans="1:26" ht="30" x14ac:dyDescent="0.25">
      <c r="B16" s="13">
        <v>10</v>
      </c>
      <c r="C16" s="33" t="s">
        <v>27</v>
      </c>
      <c r="D16" s="33" t="s">
        <v>26</v>
      </c>
      <c r="E16" s="5" t="s">
        <v>10</v>
      </c>
      <c r="F16" s="5">
        <v>18</v>
      </c>
      <c r="G16" s="5" t="s">
        <v>9</v>
      </c>
      <c r="H16" s="31">
        <v>6321</v>
      </c>
      <c r="I16" s="31">
        <f t="shared" si="2"/>
        <v>1200.99</v>
      </c>
      <c r="J16" s="31">
        <f t="shared" si="3"/>
        <v>7521.99</v>
      </c>
      <c r="K16" s="31">
        <f t="shared" si="4"/>
        <v>135395.82</v>
      </c>
      <c r="L16" s="48" t="s">
        <v>44</v>
      </c>
      <c r="M16" s="36">
        <v>1681</v>
      </c>
      <c r="N16" s="38">
        <f>+M16*19%</f>
        <v>319.39</v>
      </c>
      <c r="O16" s="49">
        <f>+N16+M16</f>
        <v>2000.3899999999999</v>
      </c>
      <c r="P16" s="38">
        <v>2500</v>
      </c>
      <c r="Q16" s="50" t="s">
        <v>45</v>
      </c>
      <c r="R16" s="38">
        <v>2101</v>
      </c>
      <c r="S16" s="38">
        <v>399</v>
      </c>
      <c r="T16" s="49">
        <v>2500</v>
      </c>
      <c r="U16" s="38">
        <v>2500</v>
      </c>
      <c r="V16" s="31">
        <f t="shared" si="5"/>
        <v>4007</v>
      </c>
      <c r="W16" s="31">
        <f t="shared" si="6"/>
        <v>2494</v>
      </c>
      <c r="X16" s="12">
        <f t="shared" si="7"/>
        <v>0.62241078113301718</v>
      </c>
      <c r="Y16" s="31">
        <f t="shared" si="8"/>
        <v>6501</v>
      </c>
      <c r="Z16" s="31">
        <f t="shared" si="9"/>
        <v>1513</v>
      </c>
    </row>
    <row r="17" spans="2:26" x14ac:dyDescent="0.25">
      <c r="B17" s="13">
        <v>11</v>
      </c>
      <c r="C17" s="10" t="s">
        <v>82</v>
      </c>
      <c r="D17" s="10" t="s">
        <v>57</v>
      </c>
      <c r="E17" s="5" t="s">
        <v>10</v>
      </c>
      <c r="F17" s="5">
        <v>24</v>
      </c>
      <c r="G17" s="5" t="s">
        <v>9</v>
      </c>
      <c r="H17" s="31">
        <v>13282</v>
      </c>
      <c r="I17" s="31">
        <f t="shared" si="2"/>
        <v>2523.58</v>
      </c>
      <c r="J17" s="31">
        <f t="shared" si="3"/>
        <v>15805.58</v>
      </c>
      <c r="K17" s="31">
        <f t="shared" si="4"/>
        <v>379333.92</v>
      </c>
      <c r="L17" s="7" t="s">
        <v>71</v>
      </c>
      <c r="M17" s="31">
        <v>2798</v>
      </c>
      <c r="N17" s="31">
        <f>+M17*19%</f>
        <v>531.62</v>
      </c>
      <c r="O17" s="31">
        <f>+N17+M17</f>
        <v>3329.62</v>
      </c>
      <c r="P17" s="31">
        <f>+O17*F17</f>
        <v>79910.880000000005</v>
      </c>
      <c r="Q17" s="7" t="s">
        <v>72</v>
      </c>
      <c r="R17" s="32">
        <v>3369</v>
      </c>
      <c r="S17" s="32">
        <f>+R17*19%</f>
        <v>640.11</v>
      </c>
      <c r="T17" s="32">
        <f>+S17+R17</f>
        <v>4009.11</v>
      </c>
      <c r="U17" s="31">
        <f>+T17*F17</f>
        <v>96218.64</v>
      </c>
      <c r="V17" s="31">
        <f t="shared" ref="V17:V30" si="14">+ROUND(AVERAGE(T17,O17,J17),0)</f>
        <v>7715</v>
      </c>
      <c r="W17" s="31">
        <f t="shared" ref="W17:W30" si="15">+ROUND(_xlfn.STDEV.P(T17,O17,J17),0)</f>
        <v>5728</v>
      </c>
      <c r="X17" s="12">
        <f t="shared" ref="X17:X30" si="16">+W17/V17</f>
        <v>0.74244977316915095</v>
      </c>
      <c r="Y17" s="31">
        <f t="shared" ref="Y17:Y30" si="17">+V17+W17</f>
        <v>13443</v>
      </c>
      <c r="Z17" s="31">
        <f t="shared" ref="Z17:Z30" si="18">+V17-W17</f>
        <v>1987</v>
      </c>
    </row>
    <row r="18" spans="2:26" x14ac:dyDescent="0.25">
      <c r="B18" s="13">
        <v>12</v>
      </c>
      <c r="C18" s="10" t="s">
        <v>83</v>
      </c>
      <c r="D18" s="10" t="s">
        <v>58</v>
      </c>
      <c r="E18" s="5" t="s">
        <v>10</v>
      </c>
      <c r="F18" s="5">
        <v>12</v>
      </c>
      <c r="G18" s="5" t="s">
        <v>9</v>
      </c>
      <c r="H18" s="31">
        <v>26400</v>
      </c>
      <c r="I18" s="31">
        <f t="shared" si="2"/>
        <v>5016</v>
      </c>
      <c r="J18" s="31">
        <f t="shared" si="3"/>
        <v>31416</v>
      </c>
      <c r="K18" s="31">
        <f t="shared" si="4"/>
        <v>376992</v>
      </c>
      <c r="L18" s="7" t="s">
        <v>78</v>
      </c>
      <c r="M18" s="31">
        <v>14538</v>
      </c>
      <c r="N18" s="31">
        <f t="shared" ref="N18:N31" si="19">+M18*19%</f>
        <v>2762.2200000000003</v>
      </c>
      <c r="O18" s="31">
        <f t="shared" ref="O18:O23" si="20">+N18+M18</f>
        <v>17300.22</v>
      </c>
      <c r="P18" s="31">
        <f t="shared" ref="P18:P30" si="21">+O18*F18</f>
        <v>207602.64</v>
      </c>
      <c r="Q18" s="7" t="s">
        <v>79</v>
      </c>
      <c r="R18" s="32">
        <v>16300</v>
      </c>
      <c r="S18" s="32">
        <f t="shared" ref="S18:S31" si="22">+R18*19%</f>
        <v>3097</v>
      </c>
      <c r="T18" s="32">
        <f t="shared" ref="T18:T31" si="23">+S18+R18</f>
        <v>19397</v>
      </c>
      <c r="U18" s="31">
        <f t="shared" ref="U18:U30" si="24">+T18*F18</f>
        <v>232764</v>
      </c>
      <c r="V18" s="31">
        <f t="shared" si="14"/>
        <v>22704</v>
      </c>
      <c r="W18" s="31">
        <f t="shared" si="15"/>
        <v>6219</v>
      </c>
      <c r="X18" s="12">
        <f t="shared" si="16"/>
        <v>0.27391649048625794</v>
      </c>
      <c r="Y18" s="31">
        <f t="shared" si="17"/>
        <v>28923</v>
      </c>
      <c r="Z18" s="31">
        <f t="shared" si="18"/>
        <v>16485</v>
      </c>
    </row>
    <row r="19" spans="2:26" x14ac:dyDescent="0.25">
      <c r="B19" s="13">
        <v>13</v>
      </c>
      <c r="C19" s="10" t="s">
        <v>84</v>
      </c>
      <c r="D19" s="10" t="s">
        <v>59</v>
      </c>
      <c r="E19" s="5" t="s">
        <v>10</v>
      </c>
      <c r="F19" s="5">
        <v>24</v>
      </c>
      <c r="G19" s="5" t="s">
        <v>9</v>
      </c>
      <c r="H19" s="31">
        <v>1050</v>
      </c>
      <c r="I19" s="31">
        <f t="shared" si="2"/>
        <v>199.5</v>
      </c>
      <c r="J19" s="31">
        <f t="shared" si="3"/>
        <v>1249.5</v>
      </c>
      <c r="K19" s="31">
        <f t="shared" si="4"/>
        <v>29988</v>
      </c>
      <c r="L19" s="7" t="s">
        <v>81</v>
      </c>
      <c r="M19" s="31">
        <v>520</v>
      </c>
      <c r="N19" s="31">
        <f t="shared" si="19"/>
        <v>98.8</v>
      </c>
      <c r="O19" s="31">
        <f t="shared" si="20"/>
        <v>618.79999999999995</v>
      </c>
      <c r="P19" s="31">
        <f t="shared" si="21"/>
        <v>14851.199999999999</v>
      </c>
      <c r="Q19" s="7" t="s">
        <v>80</v>
      </c>
      <c r="R19" s="32">
        <v>756</v>
      </c>
      <c r="S19" s="32">
        <f t="shared" si="22"/>
        <v>143.64000000000001</v>
      </c>
      <c r="T19" s="32">
        <f t="shared" si="23"/>
        <v>899.64</v>
      </c>
      <c r="U19" s="31">
        <f t="shared" si="24"/>
        <v>21591.360000000001</v>
      </c>
      <c r="V19" s="31">
        <f t="shared" si="14"/>
        <v>923</v>
      </c>
      <c r="W19" s="31">
        <f t="shared" si="15"/>
        <v>258</v>
      </c>
      <c r="X19" s="12">
        <f t="shared" si="16"/>
        <v>0.27952329360780065</v>
      </c>
      <c r="Y19" s="31">
        <f t="shared" si="17"/>
        <v>1181</v>
      </c>
      <c r="Z19" s="31">
        <f t="shared" si="18"/>
        <v>665</v>
      </c>
    </row>
    <row r="20" spans="2:26" ht="16.5" customHeight="1" x14ac:dyDescent="0.25">
      <c r="B20" s="13">
        <v>14</v>
      </c>
      <c r="C20" s="10" t="s">
        <v>86</v>
      </c>
      <c r="D20" s="10" t="s">
        <v>60</v>
      </c>
      <c r="E20" s="5" t="s">
        <v>10</v>
      </c>
      <c r="F20" s="5">
        <v>18</v>
      </c>
      <c r="G20" s="5" t="s">
        <v>9</v>
      </c>
      <c r="H20" s="31">
        <v>10504</v>
      </c>
      <c r="I20" s="31">
        <f t="shared" si="2"/>
        <v>1995.76</v>
      </c>
      <c r="J20" s="31">
        <f t="shared" si="3"/>
        <v>12499.76</v>
      </c>
      <c r="K20" s="31">
        <f t="shared" si="4"/>
        <v>224995.68</v>
      </c>
      <c r="L20" s="51" t="s">
        <v>89</v>
      </c>
      <c r="M20" s="31">
        <v>10084</v>
      </c>
      <c r="N20" s="31">
        <f t="shared" si="19"/>
        <v>1915.96</v>
      </c>
      <c r="O20" s="31">
        <f t="shared" si="20"/>
        <v>11999.96</v>
      </c>
      <c r="P20" s="31">
        <f t="shared" si="21"/>
        <v>215999.27999999997</v>
      </c>
      <c r="Q20" s="7" t="s">
        <v>88</v>
      </c>
      <c r="R20" s="32">
        <v>7395</v>
      </c>
      <c r="S20" s="32">
        <f t="shared" si="22"/>
        <v>1405.05</v>
      </c>
      <c r="T20" s="32">
        <f t="shared" si="23"/>
        <v>8800.0499999999993</v>
      </c>
      <c r="U20" s="31">
        <f t="shared" si="24"/>
        <v>158400.9</v>
      </c>
      <c r="V20" s="31">
        <f t="shared" si="14"/>
        <v>11100</v>
      </c>
      <c r="W20" s="31">
        <f t="shared" si="15"/>
        <v>1639</v>
      </c>
      <c r="X20" s="12">
        <f t="shared" si="16"/>
        <v>0.14765765765765765</v>
      </c>
      <c r="Y20" s="31">
        <f t="shared" si="17"/>
        <v>12739</v>
      </c>
      <c r="Z20" s="31">
        <f t="shared" si="18"/>
        <v>9461</v>
      </c>
    </row>
    <row r="21" spans="2:26" x14ac:dyDescent="0.25">
      <c r="B21" s="13">
        <v>15</v>
      </c>
      <c r="C21" s="10" t="s">
        <v>93</v>
      </c>
      <c r="D21" s="10" t="s">
        <v>61</v>
      </c>
      <c r="E21" s="5" t="s">
        <v>10</v>
      </c>
      <c r="F21" s="5">
        <v>12</v>
      </c>
      <c r="G21" s="5" t="s">
        <v>9</v>
      </c>
      <c r="H21" s="31">
        <v>15000</v>
      </c>
      <c r="I21" s="31">
        <f t="shared" si="2"/>
        <v>2850</v>
      </c>
      <c r="J21" s="31">
        <f t="shared" si="3"/>
        <v>17850</v>
      </c>
      <c r="K21" s="31">
        <f t="shared" si="4"/>
        <v>214200</v>
      </c>
      <c r="L21" s="7" t="s">
        <v>90</v>
      </c>
      <c r="M21" s="31">
        <v>16457</v>
      </c>
      <c r="N21" s="31">
        <f t="shared" si="19"/>
        <v>3126.83</v>
      </c>
      <c r="O21" s="31">
        <f t="shared" si="20"/>
        <v>19583.830000000002</v>
      </c>
      <c r="P21" s="31">
        <f t="shared" si="21"/>
        <v>235005.96000000002</v>
      </c>
      <c r="Q21" s="7" t="s">
        <v>85</v>
      </c>
      <c r="R21" s="32">
        <v>10504</v>
      </c>
      <c r="S21" s="32">
        <f t="shared" si="22"/>
        <v>1995.76</v>
      </c>
      <c r="T21" s="32">
        <f t="shared" si="23"/>
        <v>12499.76</v>
      </c>
      <c r="U21" s="31">
        <f t="shared" si="24"/>
        <v>149997.12</v>
      </c>
      <c r="V21" s="31">
        <f t="shared" si="14"/>
        <v>16645</v>
      </c>
      <c r="W21" s="31">
        <f t="shared" si="15"/>
        <v>3015</v>
      </c>
      <c r="X21" s="12">
        <f t="shared" si="16"/>
        <v>0.18113547611895464</v>
      </c>
      <c r="Y21" s="31">
        <f t="shared" si="17"/>
        <v>19660</v>
      </c>
      <c r="Z21" s="31">
        <f t="shared" si="18"/>
        <v>13630</v>
      </c>
    </row>
    <row r="22" spans="2:26" x14ac:dyDescent="0.25">
      <c r="B22" s="13">
        <v>16</v>
      </c>
      <c r="C22" s="10" t="s">
        <v>94</v>
      </c>
      <c r="D22" s="10" t="s">
        <v>62</v>
      </c>
      <c r="E22" s="5" t="s">
        <v>10</v>
      </c>
      <c r="F22" s="5">
        <v>6</v>
      </c>
      <c r="G22" s="5" t="s">
        <v>9</v>
      </c>
      <c r="H22" s="31">
        <v>8500</v>
      </c>
      <c r="I22" s="31">
        <f t="shared" si="2"/>
        <v>1615</v>
      </c>
      <c r="J22" s="31">
        <f t="shared" si="3"/>
        <v>10115</v>
      </c>
      <c r="K22" s="31">
        <f t="shared" si="4"/>
        <v>60690</v>
      </c>
      <c r="L22" s="7" t="s">
        <v>91</v>
      </c>
      <c r="M22" s="31">
        <v>13109</v>
      </c>
      <c r="N22" s="31">
        <f t="shared" si="19"/>
        <v>2490.71</v>
      </c>
      <c r="O22" s="31">
        <f t="shared" si="20"/>
        <v>15599.71</v>
      </c>
      <c r="P22" s="31">
        <f t="shared" si="21"/>
        <v>93598.26</v>
      </c>
      <c r="Q22" s="7" t="s">
        <v>92</v>
      </c>
      <c r="R22" s="32">
        <v>6975</v>
      </c>
      <c r="S22" s="32">
        <f t="shared" si="22"/>
        <v>1325.25</v>
      </c>
      <c r="T22" s="32">
        <f t="shared" si="23"/>
        <v>8300.25</v>
      </c>
      <c r="U22" s="31">
        <f t="shared" si="24"/>
        <v>49801.5</v>
      </c>
      <c r="V22" s="31">
        <f t="shared" si="14"/>
        <v>11338</v>
      </c>
      <c r="W22" s="31">
        <f t="shared" si="15"/>
        <v>3103</v>
      </c>
      <c r="X22" s="12">
        <f t="shared" si="16"/>
        <v>0.27368142529546657</v>
      </c>
      <c r="Y22" s="31">
        <f t="shared" si="17"/>
        <v>14441</v>
      </c>
      <c r="Z22" s="31">
        <f t="shared" si="18"/>
        <v>8235</v>
      </c>
    </row>
    <row r="23" spans="2:26" ht="30" x14ac:dyDescent="0.25">
      <c r="B23" s="13">
        <v>17</v>
      </c>
      <c r="C23" s="10" t="s">
        <v>95</v>
      </c>
      <c r="D23" s="10" t="s">
        <v>63</v>
      </c>
      <c r="E23" s="5" t="s">
        <v>10</v>
      </c>
      <c r="F23" s="5">
        <v>12</v>
      </c>
      <c r="G23" s="5" t="s">
        <v>9</v>
      </c>
      <c r="H23" s="31">
        <v>5700</v>
      </c>
      <c r="I23" s="31">
        <f t="shared" si="2"/>
        <v>1083</v>
      </c>
      <c r="J23" s="31">
        <f t="shared" si="3"/>
        <v>6783</v>
      </c>
      <c r="K23" s="31">
        <f t="shared" si="4"/>
        <v>81396</v>
      </c>
      <c r="L23" s="51" t="s">
        <v>73</v>
      </c>
      <c r="M23" s="31">
        <v>1261</v>
      </c>
      <c r="N23" s="31">
        <f t="shared" si="19"/>
        <v>239.59</v>
      </c>
      <c r="O23" s="31">
        <f t="shared" si="20"/>
        <v>1500.59</v>
      </c>
      <c r="P23" s="31">
        <f t="shared" si="21"/>
        <v>18007.079999999998</v>
      </c>
      <c r="Q23" s="51" t="s">
        <v>74</v>
      </c>
      <c r="R23" s="32">
        <v>1450</v>
      </c>
      <c r="S23" s="32">
        <f t="shared" si="22"/>
        <v>275.5</v>
      </c>
      <c r="T23" s="32">
        <f t="shared" si="23"/>
        <v>1725.5</v>
      </c>
      <c r="U23" s="31">
        <f t="shared" si="24"/>
        <v>20706</v>
      </c>
      <c r="V23" s="31">
        <f t="shared" si="14"/>
        <v>3336</v>
      </c>
      <c r="W23" s="31">
        <f t="shared" si="15"/>
        <v>2439</v>
      </c>
      <c r="X23" s="12">
        <f t="shared" si="16"/>
        <v>0.73111510791366907</v>
      </c>
      <c r="Y23" s="31">
        <f t="shared" si="17"/>
        <v>5775</v>
      </c>
      <c r="Z23" s="31">
        <f t="shared" si="18"/>
        <v>897</v>
      </c>
    </row>
    <row r="24" spans="2:26" x14ac:dyDescent="0.25">
      <c r="B24" s="13">
        <v>18</v>
      </c>
      <c r="C24" s="10" t="s">
        <v>97</v>
      </c>
      <c r="D24" s="10" t="s">
        <v>64</v>
      </c>
      <c r="E24" s="5" t="s">
        <v>10</v>
      </c>
      <c r="F24" s="5">
        <v>12</v>
      </c>
      <c r="G24" s="5" t="s">
        <v>9</v>
      </c>
      <c r="H24" s="31">
        <v>17500</v>
      </c>
      <c r="I24" s="31">
        <f t="shared" si="2"/>
        <v>3325</v>
      </c>
      <c r="J24" s="31">
        <f t="shared" si="3"/>
        <v>20825</v>
      </c>
      <c r="K24" s="31">
        <f t="shared" si="4"/>
        <v>249900</v>
      </c>
      <c r="L24" s="7" t="s">
        <v>90</v>
      </c>
      <c r="M24" s="31">
        <v>16723</v>
      </c>
      <c r="N24" s="31">
        <f t="shared" si="19"/>
        <v>3177.37</v>
      </c>
      <c r="O24" s="31">
        <f t="shared" ref="O24:O31" si="25">+N24+M24</f>
        <v>19900.37</v>
      </c>
      <c r="P24" s="31">
        <f t="shared" si="21"/>
        <v>238804.44</v>
      </c>
      <c r="Q24" s="7" t="s">
        <v>92</v>
      </c>
      <c r="R24" s="32">
        <v>13193</v>
      </c>
      <c r="S24" s="32">
        <f t="shared" si="22"/>
        <v>2506.67</v>
      </c>
      <c r="T24" s="32">
        <f t="shared" si="23"/>
        <v>15699.67</v>
      </c>
      <c r="U24" s="31">
        <f t="shared" si="24"/>
        <v>188396.04</v>
      </c>
      <c r="V24" s="31">
        <f t="shared" si="14"/>
        <v>18808</v>
      </c>
      <c r="W24" s="31">
        <f t="shared" si="15"/>
        <v>2230</v>
      </c>
      <c r="X24" s="12">
        <f t="shared" si="16"/>
        <v>0.11856656741811995</v>
      </c>
      <c r="Y24" s="31">
        <f t="shared" si="17"/>
        <v>21038</v>
      </c>
      <c r="Z24" s="31">
        <f t="shared" si="18"/>
        <v>16578</v>
      </c>
    </row>
    <row r="25" spans="2:26" ht="30" x14ac:dyDescent="0.25">
      <c r="B25" s="13">
        <v>19</v>
      </c>
      <c r="C25" s="10" t="s">
        <v>98</v>
      </c>
      <c r="D25" s="10" t="s">
        <v>65</v>
      </c>
      <c r="E25" s="5" t="s">
        <v>10</v>
      </c>
      <c r="F25" s="5">
        <v>6</v>
      </c>
      <c r="G25" s="5" t="s">
        <v>9</v>
      </c>
      <c r="H25" s="31">
        <v>8000</v>
      </c>
      <c r="I25" s="31">
        <f t="shared" si="2"/>
        <v>1520</v>
      </c>
      <c r="J25" s="31">
        <f t="shared" si="3"/>
        <v>9520</v>
      </c>
      <c r="K25" s="31">
        <f t="shared" si="4"/>
        <v>57120</v>
      </c>
      <c r="L25" s="51" t="s">
        <v>73</v>
      </c>
      <c r="M25" s="31">
        <v>6900</v>
      </c>
      <c r="N25" s="31">
        <f t="shared" si="19"/>
        <v>1311</v>
      </c>
      <c r="O25" s="31">
        <f t="shared" si="25"/>
        <v>8211</v>
      </c>
      <c r="P25" s="31">
        <f t="shared" si="21"/>
        <v>49266</v>
      </c>
      <c r="Q25" s="51" t="s">
        <v>74</v>
      </c>
      <c r="R25" s="32">
        <v>4860</v>
      </c>
      <c r="S25" s="32">
        <f t="shared" si="22"/>
        <v>923.4</v>
      </c>
      <c r="T25" s="32">
        <f t="shared" si="23"/>
        <v>5783.4</v>
      </c>
      <c r="U25" s="31">
        <f t="shared" si="24"/>
        <v>34700.399999999994</v>
      </c>
      <c r="V25" s="31">
        <f t="shared" si="14"/>
        <v>7838</v>
      </c>
      <c r="W25" s="31">
        <f t="shared" si="15"/>
        <v>1548</v>
      </c>
      <c r="X25" s="12">
        <f t="shared" si="16"/>
        <v>0.19749936208216382</v>
      </c>
      <c r="Y25" s="31">
        <f t="shared" si="17"/>
        <v>9386</v>
      </c>
      <c r="Z25" s="31">
        <f t="shared" si="18"/>
        <v>6290</v>
      </c>
    </row>
    <row r="26" spans="2:26" x14ac:dyDescent="0.25">
      <c r="B26" s="13">
        <v>20</v>
      </c>
      <c r="C26" s="10" t="s">
        <v>100</v>
      </c>
      <c r="D26" s="10" t="s">
        <v>66</v>
      </c>
      <c r="E26" s="5" t="s">
        <v>10</v>
      </c>
      <c r="F26" s="5">
        <v>24</v>
      </c>
      <c r="G26" s="5" t="s">
        <v>9</v>
      </c>
      <c r="H26" s="31">
        <v>8823</v>
      </c>
      <c r="I26" s="31">
        <f t="shared" si="2"/>
        <v>1676.3700000000001</v>
      </c>
      <c r="J26" s="31">
        <f t="shared" si="3"/>
        <v>10499.37</v>
      </c>
      <c r="K26" s="31">
        <f t="shared" si="4"/>
        <v>251984.88</v>
      </c>
      <c r="L26" s="7" t="s">
        <v>75</v>
      </c>
      <c r="M26" s="31">
        <v>1261</v>
      </c>
      <c r="N26" s="31">
        <f t="shared" si="19"/>
        <v>239.59</v>
      </c>
      <c r="O26" s="31">
        <f t="shared" si="25"/>
        <v>1500.59</v>
      </c>
      <c r="P26" s="31">
        <f t="shared" si="21"/>
        <v>36014.159999999996</v>
      </c>
      <c r="Q26" s="51" t="s">
        <v>74</v>
      </c>
      <c r="R26" s="32">
        <v>1300</v>
      </c>
      <c r="S26" s="32">
        <f t="shared" si="22"/>
        <v>247</v>
      </c>
      <c r="T26" s="32">
        <f t="shared" si="23"/>
        <v>1547</v>
      </c>
      <c r="U26" s="31">
        <f t="shared" si="24"/>
        <v>37128</v>
      </c>
      <c r="V26" s="31">
        <f t="shared" si="14"/>
        <v>4516</v>
      </c>
      <c r="W26" s="31">
        <f t="shared" si="15"/>
        <v>4231</v>
      </c>
      <c r="X26" s="12">
        <f t="shared" si="16"/>
        <v>0.93689105403011519</v>
      </c>
      <c r="Y26" s="31">
        <f t="shared" si="17"/>
        <v>8747</v>
      </c>
      <c r="Z26" s="31">
        <f t="shared" si="18"/>
        <v>285</v>
      </c>
    </row>
    <row r="27" spans="2:26" x14ac:dyDescent="0.25">
      <c r="B27" s="13">
        <v>21</v>
      </c>
      <c r="C27" s="10" t="s">
        <v>96</v>
      </c>
      <c r="D27" s="10" t="s">
        <v>67</v>
      </c>
      <c r="E27" s="5" t="s">
        <v>10</v>
      </c>
      <c r="F27" s="5">
        <v>3</v>
      </c>
      <c r="G27" s="5" t="s">
        <v>9</v>
      </c>
      <c r="H27" s="31">
        <v>7983</v>
      </c>
      <c r="I27" s="31">
        <f t="shared" si="2"/>
        <v>1516.77</v>
      </c>
      <c r="J27" s="31">
        <f t="shared" si="3"/>
        <v>9499.77</v>
      </c>
      <c r="K27" s="31">
        <f t="shared" si="4"/>
        <v>28499.31</v>
      </c>
      <c r="L27" s="7" t="s">
        <v>75</v>
      </c>
      <c r="M27" s="31">
        <v>3866</v>
      </c>
      <c r="N27" s="31">
        <f t="shared" si="19"/>
        <v>734.54</v>
      </c>
      <c r="O27" s="31">
        <f t="shared" si="25"/>
        <v>4600.54</v>
      </c>
      <c r="P27" s="31">
        <f t="shared" si="21"/>
        <v>13801.619999999999</v>
      </c>
      <c r="Q27" s="7" t="s">
        <v>76</v>
      </c>
      <c r="R27" s="32">
        <v>3353</v>
      </c>
      <c r="S27" s="32">
        <f t="shared" si="22"/>
        <v>637.07000000000005</v>
      </c>
      <c r="T27" s="32">
        <f t="shared" si="23"/>
        <v>3990.07</v>
      </c>
      <c r="U27" s="31">
        <f t="shared" si="24"/>
        <v>11970.210000000001</v>
      </c>
      <c r="V27" s="31">
        <f t="shared" si="14"/>
        <v>6030</v>
      </c>
      <c r="W27" s="31">
        <f t="shared" si="15"/>
        <v>2466</v>
      </c>
      <c r="X27" s="12">
        <f t="shared" si="16"/>
        <v>0.40895522388059702</v>
      </c>
      <c r="Y27" s="31">
        <f t="shared" si="17"/>
        <v>8496</v>
      </c>
      <c r="Z27" s="31">
        <f t="shared" si="18"/>
        <v>3564</v>
      </c>
    </row>
    <row r="28" spans="2:26" x14ac:dyDescent="0.25">
      <c r="B28" s="13">
        <v>22</v>
      </c>
      <c r="C28" s="10" t="s">
        <v>87</v>
      </c>
      <c r="D28" s="10" t="s">
        <v>68</v>
      </c>
      <c r="E28" s="5" t="s">
        <v>10</v>
      </c>
      <c r="F28" s="5">
        <v>2</v>
      </c>
      <c r="G28" s="5" t="s">
        <v>9</v>
      </c>
      <c r="H28" s="31">
        <v>14500</v>
      </c>
      <c r="I28" s="31">
        <f t="shared" si="2"/>
        <v>2755</v>
      </c>
      <c r="J28" s="31">
        <f t="shared" si="3"/>
        <v>17255</v>
      </c>
      <c r="K28" s="31">
        <f t="shared" si="4"/>
        <v>34510</v>
      </c>
      <c r="L28" s="7" t="s">
        <v>75</v>
      </c>
      <c r="M28" s="31">
        <v>13235</v>
      </c>
      <c r="N28" s="31">
        <f t="shared" si="19"/>
        <v>2514.65</v>
      </c>
      <c r="O28" s="31">
        <f t="shared" si="25"/>
        <v>15749.65</v>
      </c>
      <c r="P28" s="31">
        <f t="shared" si="21"/>
        <v>31499.3</v>
      </c>
      <c r="Q28" s="51" t="s">
        <v>74</v>
      </c>
      <c r="R28" s="32">
        <v>14900</v>
      </c>
      <c r="S28" s="32">
        <f t="shared" si="22"/>
        <v>2831</v>
      </c>
      <c r="T28" s="32">
        <f t="shared" si="23"/>
        <v>17731</v>
      </c>
      <c r="U28" s="31">
        <f t="shared" si="24"/>
        <v>35462</v>
      </c>
      <c r="V28" s="31">
        <f t="shared" si="14"/>
        <v>16912</v>
      </c>
      <c r="W28" s="31">
        <f t="shared" si="15"/>
        <v>844</v>
      </c>
      <c r="X28" s="12">
        <f t="shared" si="16"/>
        <v>4.9905392620624406E-2</v>
      </c>
      <c r="Y28" s="31">
        <f t="shared" si="17"/>
        <v>17756</v>
      </c>
      <c r="Z28" s="31">
        <f t="shared" si="18"/>
        <v>16068</v>
      </c>
    </row>
    <row r="29" spans="2:26" x14ac:dyDescent="0.25">
      <c r="B29" s="13">
        <v>23</v>
      </c>
      <c r="C29" s="10" t="s">
        <v>101</v>
      </c>
      <c r="D29" s="10" t="s">
        <v>69</v>
      </c>
      <c r="E29" s="5" t="s">
        <v>10</v>
      </c>
      <c r="F29" s="5">
        <v>6</v>
      </c>
      <c r="G29" s="5" t="s">
        <v>9</v>
      </c>
      <c r="H29" s="31">
        <v>7700</v>
      </c>
      <c r="I29" s="31">
        <f t="shared" si="2"/>
        <v>1463</v>
      </c>
      <c r="J29" s="31">
        <f t="shared" si="3"/>
        <v>9163</v>
      </c>
      <c r="K29" s="31">
        <f t="shared" si="4"/>
        <v>54978</v>
      </c>
      <c r="L29" s="7" t="s">
        <v>75</v>
      </c>
      <c r="M29" s="31">
        <v>3529</v>
      </c>
      <c r="N29" s="31">
        <f t="shared" si="19"/>
        <v>670.51</v>
      </c>
      <c r="O29" s="31">
        <f t="shared" si="25"/>
        <v>4199.51</v>
      </c>
      <c r="P29" s="31">
        <f t="shared" si="21"/>
        <v>25197.06</v>
      </c>
      <c r="Q29" s="51" t="s">
        <v>74</v>
      </c>
      <c r="R29" s="32">
        <v>5500</v>
      </c>
      <c r="S29" s="32">
        <f t="shared" si="22"/>
        <v>1045</v>
      </c>
      <c r="T29" s="32">
        <f t="shared" si="23"/>
        <v>6545</v>
      </c>
      <c r="U29" s="31">
        <f t="shared" si="24"/>
        <v>39270</v>
      </c>
      <c r="V29" s="31">
        <f t="shared" si="14"/>
        <v>6636</v>
      </c>
      <c r="W29" s="31">
        <f t="shared" si="15"/>
        <v>2027</v>
      </c>
      <c r="X29" s="12">
        <f t="shared" si="16"/>
        <v>0.30545509342977695</v>
      </c>
      <c r="Y29" s="31">
        <f t="shared" si="17"/>
        <v>8663</v>
      </c>
      <c r="Z29" s="31">
        <f t="shared" si="18"/>
        <v>4609</v>
      </c>
    </row>
    <row r="30" spans="2:26" x14ac:dyDescent="0.25">
      <c r="B30" s="13">
        <v>24</v>
      </c>
      <c r="C30" s="10" t="s">
        <v>99</v>
      </c>
      <c r="D30" s="10" t="s">
        <v>70</v>
      </c>
      <c r="E30" s="5" t="s">
        <v>10</v>
      </c>
      <c r="F30" s="5">
        <v>3</v>
      </c>
      <c r="G30" s="5" t="s">
        <v>9</v>
      </c>
      <c r="H30" s="31">
        <v>9243</v>
      </c>
      <c r="I30" s="31">
        <f t="shared" si="2"/>
        <v>1756.17</v>
      </c>
      <c r="J30" s="31">
        <f t="shared" si="3"/>
        <v>10999.17</v>
      </c>
      <c r="K30" s="31">
        <f t="shared" si="4"/>
        <v>32997.51</v>
      </c>
      <c r="L30" s="7" t="s">
        <v>75</v>
      </c>
      <c r="M30" s="31">
        <v>5292</v>
      </c>
      <c r="N30" s="31">
        <f t="shared" si="19"/>
        <v>1005.48</v>
      </c>
      <c r="O30" s="31">
        <f t="shared" si="25"/>
        <v>6297.48</v>
      </c>
      <c r="P30" s="31">
        <f t="shared" si="21"/>
        <v>18892.439999999999</v>
      </c>
      <c r="Q30" s="51" t="s">
        <v>74</v>
      </c>
      <c r="R30" s="32">
        <v>6600</v>
      </c>
      <c r="S30" s="32">
        <f t="shared" si="22"/>
        <v>1254</v>
      </c>
      <c r="T30" s="32">
        <f t="shared" si="23"/>
        <v>7854</v>
      </c>
      <c r="U30" s="31">
        <f t="shared" si="24"/>
        <v>23562</v>
      </c>
      <c r="V30" s="31">
        <f t="shared" si="14"/>
        <v>8384</v>
      </c>
      <c r="W30" s="31">
        <f t="shared" si="15"/>
        <v>1956</v>
      </c>
      <c r="X30" s="12">
        <f t="shared" si="16"/>
        <v>0.23330152671755724</v>
      </c>
      <c r="Y30" s="31">
        <f t="shared" si="17"/>
        <v>10340</v>
      </c>
      <c r="Z30" s="31">
        <f t="shared" si="18"/>
        <v>6428</v>
      </c>
    </row>
    <row r="31" spans="2:26" ht="45" x14ac:dyDescent="0.25">
      <c r="B31" s="13">
        <v>25</v>
      </c>
      <c r="C31" s="10" t="s">
        <v>28</v>
      </c>
      <c r="D31" s="10" t="s">
        <v>102</v>
      </c>
      <c r="E31" s="13" t="s">
        <v>10</v>
      </c>
      <c r="F31" s="5">
        <v>80</v>
      </c>
      <c r="G31" s="5" t="s">
        <v>9</v>
      </c>
      <c r="H31" s="31">
        <v>53735</v>
      </c>
      <c r="I31" s="31">
        <f t="shared" si="2"/>
        <v>10209.65</v>
      </c>
      <c r="J31" s="31">
        <f t="shared" si="3"/>
        <v>63944.65</v>
      </c>
      <c r="K31" s="31">
        <f t="shared" si="4"/>
        <v>5115572</v>
      </c>
      <c r="L31" s="7" t="s">
        <v>103</v>
      </c>
      <c r="M31" s="31">
        <v>57400</v>
      </c>
      <c r="N31" s="31">
        <f t="shared" si="19"/>
        <v>10906</v>
      </c>
      <c r="O31" s="31">
        <f t="shared" si="25"/>
        <v>68306</v>
      </c>
      <c r="P31" s="31">
        <f t="shared" si="0"/>
        <v>5464480</v>
      </c>
      <c r="Q31" s="7" t="s">
        <v>104</v>
      </c>
      <c r="R31" s="32">
        <v>45882</v>
      </c>
      <c r="S31" s="32">
        <f t="shared" si="22"/>
        <v>8717.58</v>
      </c>
      <c r="T31" s="32">
        <f t="shared" si="23"/>
        <v>54599.58</v>
      </c>
      <c r="U31" s="31">
        <f t="shared" si="1"/>
        <v>4367966.4000000004</v>
      </c>
      <c r="V31" s="31">
        <f t="shared" si="5"/>
        <v>62283</v>
      </c>
      <c r="W31" s="31">
        <f t="shared" si="6"/>
        <v>5718</v>
      </c>
      <c r="X31" s="12">
        <f t="shared" si="7"/>
        <v>9.1806753046577719E-2</v>
      </c>
      <c r="Y31" s="31">
        <f t="shared" si="8"/>
        <v>68001</v>
      </c>
      <c r="Z31" s="31">
        <f t="shared" si="9"/>
        <v>56565</v>
      </c>
    </row>
    <row r="32" spans="2:26" ht="150" x14ac:dyDescent="0.25">
      <c r="B32" s="13">
        <v>26</v>
      </c>
      <c r="C32" s="8" t="s">
        <v>30</v>
      </c>
      <c r="D32" s="6" t="s">
        <v>29</v>
      </c>
      <c r="E32" s="5" t="s">
        <v>10</v>
      </c>
      <c r="F32" s="5">
        <v>3</v>
      </c>
      <c r="G32" s="5" t="s">
        <v>9</v>
      </c>
      <c r="H32" s="31">
        <v>235294</v>
      </c>
      <c r="I32" s="31">
        <f t="shared" si="2"/>
        <v>44705.86</v>
      </c>
      <c r="J32" s="31">
        <f t="shared" si="3"/>
        <v>279999.86</v>
      </c>
      <c r="K32" s="31">
        <f t="shared" si="4"/>
        <v>839999.58</v>
      </c>
      <c r="L32" s="7" t="s">
        <v>50</v>
      </c>
      <c r="M32" s="31">
        <v>350000</v>
      </c>
      <c r="N32" s="31">
        <f>+M32*19%</f>
        <v>66500</v>
      </c>
      <c r="O32" s="31">
        <f>+M32+N32</f>
        <v>416500</v>
      </c>
      <c r="P32" s="31">
        <f t="shared" si="0"/>
        <v>1249500</v>
      </c>
      <c r="Q32" s="7" t="s">
        <v>51</v>
      </c>
      <c r="R32" s="28">
        <v>294118</v>
      </c>
      <c r="S32" s="28">
        <f>+R32*19%</f>
        <v>55882.42</v>
      </c>
      <c r="T32" s="28">
        <f>+R32+S32</f>
        <v>350000.42</v>
      </c>
      <c r="U32" s="31">
        <f t="shared" si="1"/>
        <v>1050001.26</v>
      </c>
      <c r="V32" s="31">
        <f t="shared" si="5"/>
        <v>348833</v>
      </c>
      <c r="W32" s="31">
        <f t="shared" si="6"/>
        <v>55732</v>
      </c>
      <c r="X32" s="12">
        <f t="shared" si="7"/>
        <v>0.1597669945217339</v>
      </c>
      <c r="Y32" s="31">
        <f t="shared" si="8"/>
        <v>404565</v>
      </c>
      <c r="Z32" s="31">
        <f t="shared" si="9"/>
        <v>293101</v>
      </c>
    </row>
  </sheetData>
  <mergeCells count="3">
    <mergeCell ref="Q3:U5"/>
    <mergeCell ref="H3:K5"/>
    <mergeCell ref="L3:P5"/>
  </mergeCells>
  <phoneticPr fontId="4" type="noConversion"/>
  <dataValidations count="1">
    <dataValidation type="list" allowBlank="1" showInputMessage="1" showErrorMessage="1" sqref="E7:E32">
      <formula1>"DIA,MES,UNIDAD,GLOBAL,PAQUETE"</formula1>
    </dataValidation>
  </dataValidations>
  <pageMargins left="0.7" right="0.7" top="0.75" bottom="0.75" header="0.3" footer="0.3"/>
  <pageSetup paperSize="9" scale="1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9"/>
  <sheetViews>
    <sheetView topLeftCell="A28" workbookViewId="0">
      <selection activeCell="D3" sqref="D3"/>
    </sheetView>
  </sheetViews>
  <sheetFormatPr baseColWidth="10" defaultRowHeight="15" x14ac:dyDescent="0.25"/>
  <cols>
    <col min="2" max="2" width="11.42578125" style="58"/>
    <col min="3" max="3" width="23" style="57" customWidth="1"/>
    <col min="4" max="4" width="33.7109375" style="57" customWidth="1"/>
    <col min="5" max="7" width="11.42578125" style="58"/>
    <col min="8" max="8" width="15.5703125" style="58" bestFit="1" customWidth="1"/>
    <col min="9" max="9" width="17.42578125" style="58" bestFit="1" customWidth="1"/>
  </cols>
  <sheetData>
    <row r="2" spans="2:9" ht="47.25" x14ac:dyDescent="0.25">
      <c r="B2" s="55" t="s">
        <v>0</v>
      </c>
      <c r="C2" s="55" t="s">
        <v>5</v>
      </c>
      <c r="D2" s="55" t="s">
        <v>1</v>
      </c>
      <c r="E2" s="56" t="s">
        <v>2</v>
      </c>
      <c r="F2" s="56" t="s">
        <v>3</v>
      </c>
      <c r="G2" s="55" t="s">
        <v>108</v>
      </c>
      <c r="H2" s="56" t="s">
        <v>109</v>
      </c>
      <c r="I2" s="56" t="s">
        <v>34</v>
      </c>
    </row>
    <row r="3" spans="2:9" ht="75" x14ac:dyDescent="0.25">
      <c r="B3" s="35">
        <f>+ELEMENTOS!B7</f>
        <v>1</v>
      </c>
      <c r="C3" s="34" t="str">
        <f>+ELEMENTOS!C7</f>
        <v>Tallerista con experiencia</v>
      </c>
      <c r="D3" s="59" t="str">
        <f>+ELEMENTOS!D7</f>
        <v xml:space="preserve">Tallerista con experiencia con organizaciones sociales o instancias de diversas expresiones artísticas (PROFESIONAL UNIVERSITARIO II CON EXPERIENCIA DE 24 MESES) </v>
      </c>
      <c r="E3" s="35" t="str">
        <f>+ELEMENTOS!E7</f>
        <v>DIA</v>
      </c>
      <c r="F3" s="35">
        <f>+ELEMENTOS!F7</f>
        <v>1</v>
      </c>
      <c r="G3" s="35">
        <f>+ELEMENTOS!G7</f>
        <v>1</v>
      </c>
      <c r="H3" s="60">
        <f>+ELEMENTOS!V7</f>
        <v>1878133</v>
      </c>
      <c r="I3" s="60">
        <f>+H3*F3</f>
        <v>1878133</v>
      </c>
    </row>
    <row r="4" spans="2:9" ht="105" x14ac:dyDescent="0.25">
      <c r="B4" s="35">
        <f>+ELEMENTOS!B8</f>
        <v>2</v>
      </c>
      <c r="C4" s="34" t="str">
        <f>+ELEMENTOS!C8</f>
        <v>Maestro de ceremonias/ presentador(a)/moderador(a)</v>
      </c>
      <c r="D4" s="59" t="str">
        <f>+ELEMENTOS!D8</f>
        <v>Maestro de ceremonias/ presentador(a)/
moderador(a) con un experiencia en la
presentación de eventos culturales. (PROFESIONAL UNIVERSITARIO II CON EXPERIENCIA DE 24 MESES)</v>
      </c>
      <c r="E4" s="35" t="str">
        <f>+ELEMENTOS!E8</f>
        <v>DIA</v>
      </c>
      <c r="F4" s="35">
        <f>+ELEMENTOS!F8</f>
        <v>3</v>
      </c>
      <c r="G4" s="35">
        <f>+ELEMENTOS!G8</f>
        <v>1</v>
      </c>
      <c r="H4" s="60">
        <f>+ELEMENTOS!V8</f>
        <v>353133</v>
      </c>
      <c r="I4" s="60">
        <f t="shared" ref="I4:I13" si="0">+H4*F4</f>
        <v>1059399</v>
      </c>
    </row>
    <row r="5" spans="2:9" x14ac:dyDescent="0.25">
      <c r="B5" s="35">
        <f>+ELEMENTOS!B9</f>
        <v>3</v>
      </c>
      <c r="C5" s="34" t="str">
        <f>+ELEMENTOS!C9</f>
        <v xml:space="preserve">Apoyos logístico </v>
      </c>
      <c r="D5" s="59" t="str">
        <f>+ELEMENTOS!D9</f>
        <v>Apoyos logístico título de bachiller.</v>
      </c>
      <c r="E5" s="35" t="str">
        <f>+ELEMENTOS!E9</f>
        <v>DIA</v>
      </c>
      <c r="F5" s="35">
        <f>+ELEMENTOS!F9</f>
        <v>9</v>
      </c>
      <c r="G5" s="35">
        <f>+ELEMENTOS!G9</f>
        <v>1</v>
      </c>
      <c r="H5" s="60">
        <f>+ELEMENTOS!V9</f>
        <v>136667</v>
      </c>
      <c r="I5" s="60">
        <f t="shared" si="0"/>
        <v>1230003</v>
      </c>
    </row>
    <row r="6" spans="2:9" ht="45" x14ac:dyDescent="0.25">
      <c r="B6" s="35">
        <f>+ELEMENTOS!B10</f>
        <v>4</v>
      </c>
      <c r="C6" s="34" t="str">
        <f>+ELEMENTOS!C10</f>
        <v xml:space="preserve">Pendon de 1 X 2.0 </v>
      </c>
      <c r="D6" s="59" t="str">
        <f>+ELEMENTOS!D10</f>
        <v>Pendon de 1 X 2.0 del flayer oficial de los
eventos de acuerdos con araña</v>
      </c>
      <c r="E6" s="35" t="str">
        <f>+ELEMENTOS!E10</f>
        <v>UNIDAD</v>
      </c>
      <c r="F6" s="35">
        <f>+ELEMENTOS!F10</f>
        <v>3</v>
      </c>
      <c r="G6" s="35" t="str">
        <f>+ELEMENTOS!G10</f>
        <v>N/A</v>
      </c>
      <c r="H6" s="60">
        <f>+ELEMENTOS!V10</f>
        <v>206789</v>
      </c>
      <c r="I6" s="60">
        <f t="shared" si="0"/>
        <v>620367</v>
      </c>
    </row>
    <row r="7" spans="2:9" ht="240" x14ac:dyDescent="0.25">
      <c r="B7" s="35">
        <f>+ELEMENTOS!B11</f>
        <v>5</v>
      </c>
      <c r="C7" s="34" t="str">
        <f>+ELEMENTOS!C11</f>
        <v>Batucada</v>
      </c>
      <c r="D7" s="59" t="str">
        <f>+ELEMENTOS!D11</f>
        <v>Batucada conformada por mínimo 3 integrantes , cada uno con su instrumento musical. El operador deberá garantizar la presentación coreográfica del grupo y la uniformidad de atuendos.                      (COTIZACION ALCALDIA)-(Disponer de presentación de agrupación de danza y/o artística que contempla diferentes técnicas, con una puesta en escena de entre 30 y 45 minutos concertada con cuidado con las mesas de participación de la localidad de Tunjuelito con Ayuda de la oficina de participación de la alcaldía Local y la Cal)</v>
      </c>
      <c r="E7" s="35" t="str">
        <f>+ELEMENTOS!E11</f>
        <v>UNIDAD</v>
      </c>
      <c r="F7" s="35">
        <f>+ELEMENTOS!F11</f>
        <v>3</v>
      </c>
      <c r="G7" s="35" t="str">
        <f>+ELEMENTOS!G11</f>
        <v>N/A</v>
      </c>
      <c r="H7" s="60">
        <f>+ELEMENTOS!V11</f>
        <v>1300000</v>
      </c>
      <c r="I7" s="60">
        <f t="shared" si="0"/>
        <v>3900000</v>
      </c>
    </row>
    <row r="8" spans="2:9" ht="345" x14ac:dyDescent="0.25">
      <c r="B8" s="35">
        <f>+ELEMENTOS!B12</f>
        <v>6</v>
      </c>
      <c r="C8" s="34" t="str">
        <f>+ELEMENTOS!C12</f>
        <v>Sonido</v>
      </c>
      <c r="D8" s="59" t="str">
        <f>+ELEMENTOS!D12</f>
        <v>Dos Bajos activos 18 Pulgadas Beta 3 “700 w” Tres Cabinas Activas Beta 3 de 15” “500 w” (un monitor y dos de salida) Una Consola
Yamaha de 16 canales Tres micrófonos Inalámbricos BETA/SHURE beta 58 Tres micrófonos alámbricos BETA/SHURE Una Extensión 50 metros. Cuatro luces parled
Procesadores - Controlador para DJs SB3 Ingeniero o técnico de sonido ( Incluye transporte, instalación, custodia, ingeniero o
tecnico de sonido y desinstalación)                                        (COTIZACION ALCALDIA)"Alquiler de full sonido: consola integrada,1 pc, 2 micrófonos: 2 inalámbricos, 2 alámbricos, sonido 4 cabinas activas, 2 sub activo 2 monitores activos, audífonos" (alquiler jornada)</v>
      </c>
      <c r="E8" s="35" t="str">
        <f>+ELEMENTOS!E12</f>
        <v>PAQUETE</v>
      </c>
      <c r="F8" s="35">
        <f>+ELEMENTOS!F12</f>
        <v>3</v>
      </c>
      <c r="G8" s="35" t="str">
        <f>+ELEMENTOS!G12</f>
        <v>N/A</v>
      </c>
      <c r="H8" s="60">
        <f>+ELEMENTOS!V12</f>
        <v>2456833</v>
      </c>
      <c r="I8" s="60">
        <f t="shared" si="0"/>
        <v>7370499</v>
      </c>
    </row>
    <row r="9" spans="2:9" ht="75" x14ac:dyDescent="0.25">
      <c r="B9" s="35">
        <f>+ELEMENTOS!B13</f>
        <v>7</v>
      </c>
      <c r="C9" s="34" t="str">
        <f>+ELEMENTOS!C13</f>
        <v>Planta electrónica de mínimo</v>
      </c>
      <c r="D9" s="59" t="str">
        <f>+ELEMENTOS!D13</f>
        <v>Planta electrónica de mínimo 100kva ultra
insonora distribuidores eléctricos trifásicos
110v/220v/400a de alimentación</v>
      </c>
      <c r="E9" s="35" t="str">
        <f>+ELEMENTOS!E13</f>
        <v>UNIDAD</v>
      </c>
      <c r="F9" s="35">
        <f>+ELEMENTOS!F13</f>
        <v>3</v>
      </c>
      <c r="G9" s="35" t="str">
        <f>+ELEMENTOS!G13</f>
        <v>N/A</v>
      </c>
      <c r="H9" s="60">
        <f>+ELEMENTOS!V13</f>
        <v>2262167</v>
      </c>
      <c r="I9" s="60">
        <f t="shared" si="0"/>
        <v>6786501</v>
      </c>
    </row>
    <row r="10" spans="2:9" ht="45" x14ac:dyDescent="0.25">
      <c r="B10" s="35">
        <f>+ELEMENTOS!B14</f>
        <v>8</v>
      </c>
      <c r="C10" s="34" t="str">
        <f>+ELEMENTOS!C14</f>
        <v>Carpa</v>
      </c>
      <c r="D10" s="59" t="str">
        <f>+ELEMENTOS!D14</f>
        <v>Carpas de dos por dos metros con
contrapesos, incluye transporte,
instalación y desinstalación</v>
      </c>
      <c r="E10" s="35" t="str">
        <f>+ELEMENTOS!E14</f>
        <v>UNIDAD</v>
      </c>
      <c r="F10" s="35">
        <f>+ELEMENTOS!F14</f>
        <v>3</v>
      </c>
      <c r="G10" s="35" t="str">
        <f>+ELEMENTOS!G14</f>
        <v>N/A</v>
      </c>
      <c r="H10" s="60">
        <f>+ELEMENTOS!V14</f>
        <v>174233</v>
      </c>
      <c r="I10" s="60">
        <f t="shared" si="0"/>
        <v>522699</v>
      </c>
    </row>
    <row r="11" spans="2:9" ht="45" x14ac:dyDescent="0.25">
      <c r="B11" s="35">
        <f>+ELEMENTOS!B15</f>
        <v>9</v>
      </c>
      <c r="C11" s="34" t="str">
        <f>+ELEMENTOS!C15</f>
        <v>Mesas</v>
      </c>
      <c r="D11" s="59" t="str">
        <f>+ELEMENTOS!D15</f>
        <v>Mesas de plástico de 1 metro cuadrado y
transporte</v>
      </c>
      <c r="E11" s="35" t="str">
        <f>+ELEMENTOS!E15</f>
        <v>UNIDAD</v>
      </c>
      <c r="F11" s="35">
        <f>+ELEMENTOS!F15</f>
        <v>6</v>
      </c>
      <c r="G11" s="35" t="str">
        <f>+ELEMENTOS!G15</f>
        <v>N/A</v>
      </c>
      <c r="H11" s="60">
        <f>+ELEMENTOS!V15</f>
        <v>14290</v>
      </c>
      <c r="I11" s="60">
        <f t="shared" si="0"/>
        <v>85740</v>
      </c>
    </row>
    <row r="12" spans="2:9" ht="30" x14ac:dyDescent="0.25">
      <c r="B12" s="35">
        <f>+ELEMENTOS!B16</f>
        <v>10</v>
      </c>
      <c r="C12" s="34" t="str">
        <f>+ELEMENTOS!C16</f>
        <v>Sillas</v>
      </c>
      <c r="D12" s="59" t="str">
        <f>+ELEMENTOS!D16</f>
        <v>Sillas plásticas sin brazos y transporte</v>
      </c>
      <c r="E12" s="35" t="str">
        <f>+ELEMENTOS!E16</f>
        <v>UNIDAD</v>
      </c>
      <c r="F12" s="35">
        <f>+ELEMENTOS!F16</f>
        <v>18</v>
      </c>
      <c r="G12" s="35" t="str">
        <f>+ELEMENTOS!G16</f>
        <v>N/A</v>
      </c>
      <c r="H12" s="60">
        <f>+ELEMENTOS!V16</f>
        <v>4007</v>
      </c>
      <c r="I12" s="60">
        <f t="shared" si="0"/>
        <v>72126</v>
      </c>
    </row>
    <row r="13" spans="2:9" x14ac:dyDescent="0.25">
      <c r="B13" s="35">
        <f>+ELEMENTOS!B17</f>
        <v>11</v>
      </c>
      <c r="C13" s="34" t="str">
        <f>+ELEMENTOS!C17</f>
        <v>Tempera</v>
      </c>
      <c r="D13" s="59" t="str">
        <f>+ELEMENTOS!D17</f>
        <v>Tempera escolar X 6</v>
      </c>
      <c r="E13" s="35" t="str">
        <f>+ELEMENTOS!E17</f>
        <v>UNIDAD</v>
      </c>
      <c r="F13" s="35">
        <f>+ELEMENTOS!F17</f>
        <v>24</v>
      </c>
      <c r="G13" s="35" t="str">
        <f>+ELEMENTOS!G17</f>
        <v>N/A</v>
      </c>
      <c r="H13" s="60">
        <f>+ELEMENTOS!V17</f>
        <v>7715</v>
      </c>
      <c r="I13" s="60">
        <f t="shared" si="0"/>
        <v>185160</v>
      </c>
    </row>
    <row r="14" spans="2:9" x14ac:dyDescent="0.25">
      <c r="B14" s="35">
        <f>+ELEMENTOS!B18</f>
        <v>12</v>
      </c>
      <c r="C14" s="34" t="str">
        <f>+ELEMENTOS!C18</f>
        <v>pinceles</v>
      </c>
      <c r="D14" s="59" t="str">
        <f>+ELEMENTOS!D18</f>
        <v>Set de pinceles mixtos</v>
      </c>
      <c r="E14" s="35" t="str">
        <f>+ELEMENTOS!E18</f>
        <v>UNIDAD</v>
      </c>
      <c r="F14" s="35">
        <f>+ELEMENTOS!F18</f>
        <v>12</v>
      </c>
      <c r="G14" s="35" t="str">
        <f>+ELEMENTOS!G18</f>
        <v>N/A</v>
      </c>
      <c r="H14" s="60">
        <f>+ELEMENTOS!V18</f>
        <v>22704</v>
      </c>
      <c r="I14" s="60">
        <f t="shared" ref="I14:I26" si="1">+H14*F14</f>
        <v>272448</v>
      </c>
    </row>
    <row r="15" spans="2:9" ht="30" x14ac:dyDescent="0.25">
      <c r="B15" s="35">
        <f>+ELEMENTOS!B19</f>
        <v>13</v>
      </c>
      <c r="C15" s="34" t="str">
        <f>+ELEMENTOS!C19</f>
        <v>Papel periodico</v>
      </c>
      <c r="D15" s="59" t="str">
        <f>+ELEMENTOS!D19</f>
        <v xml:space="preserve">Papel periodico tamaño pliego 70 x 100 cm </v>
      </c>
      <c r="E15" s="35" t="str">
        <f>+ELEMENTOS!E19</f>
        <v>UNIDAD</v>
      </c>
      <c r="F15" s="35">
        <f>+ELEMENTOS!F19</f>
        <v>24</v>
      </c>
      <c r="G15" s="35" t="str">
        <f>+ELEMENTOS!G19</f>
        <v>N/A</v>
      </c>
      <c r="H15" s="60">
        <f>+ELEMENTOS!V19</f>
        <v>923</v>
      </c>
      <c r="I15" s="60">
        <f t="shared" si="1"/>
        <v>22152</v>
      </c>
    </row>
    <row r="16" spans="2:9" x14ac:dyDescent="0.25">
      <c r="B16" s="35">
        <f>+ELEMENTOS!B20</f>
        <v>14</v>
      </c>
      <c r="C16" s="34" t="str">
        <f>+ELEMENTOS!C20</f>
        <v>Plumon</v>
      </c>
      <c r="D16" s="59" t="str">
        <f>+ELEMENTOS!D20</f>
        <v xml:space="preserve">plumon x 12 </v>
      </c>
      <c r="E16" s="35" t="str">
        <f>+ELEMENTOS!E20</f>
        <v>UNIDAD</v>
      </c>
      <c r="F16" s="35">
        <f>+ELEMENTOS!F20</f>
        <v>18</v>
      </c>
      <c r="G16" s="35" t="str">
        <f>+ELEMENTOS!G20</f>
        <v>N/A</v>
      </c>
      <c r="H16" s="60">
        <f>+ELEMENTOS!V20</f>
        <v>11100</v>
      </c>
      <c r="I16" s="60">
        <f t="shared" si="1"/>
        <v>199800</v>
      </c>
    </row>
    <row r="17" spans="2:9" x14ac:dyDescent="0.25">
      <c r="B17" s="35">
        <f>+ELEMENTOS!B21</f>
        <v>15</v>
      </c>
      <c r="C17" s="34" t="str">
        <f>+ELEMENTOS!C21</f>
        <v xml:space="preserve">Pinceles </v>
      </c>
      <c r="D17" s="59" t="str">
        <f>+ELEMENTOS!D21</f>
        <v xml:space="preserve">pinceles pintucaritas </v>
      </c>
      <c r="E17" s="35" t="str">
        <f>+ELEMENTOS!E21</f>
        <v>UNIDAD</v>
      </c>
      <c r="F17" s="35">
        <f>+ELEMENTOS!F21</f>
        <v>12</v>
      </c>
      <c r="G17" s="35" t="str">
        <f>+ELEMENTOS!G21</f>
        <v>N/A</v>
      </c>
      <c r="H17" s="60">
        <f>+ELEMENTOS!V21</f>
        <v>16645</v>
      </c>
      <c r="I17" s="60">
        <f t="shared" si="1"/>
        <v>199740</v>
      </c>
    </row>
    <row r="18" spans="2:9" x14ac:dyDescent="0.25">
      <c r="B18" s="35">
        <f>+ELEMENTOS!B22</f>
        <v>16</v>
      </c>
      <c r="C18" s="34" t="str">
        <f>+ELEMENTOS!C22</f>
        <v>Pintucaritas</v>
      </c>
      <c r="D18" s="59" t="str">
        <f>+ELEMENTOS!D22</f>
        <v>12 pintucaritas hipoalergenicas</v>
      </c>
      <c r="E18" s="35" t="str">
        <f>+ELEMENTOS!E22</f>
        <v>UNIDAD</v>
      </c>
      <c r="F18" s="35">
        <f>+ELEMENTOS!F22</f>
        <v>6</v>
      </c>
      <c r="G18" s="35" t="str">
        <f>+ELEMENTOS!G22</f>
        <v>N/A</v>
      </c>
      <c r="H18" s="60">
        <f>+ELEMENTOS!V22</f>
        <v>11338</v>
      </c>
      <c r="I18" s="60">
        <f t="shared" si="1"/>
        <v>68028</v>
      </c>
    </row>
    <row r="19" spans="2:9" x14ac:dyDescent="0.25">
      <c r="B19" s="35">
        <f>+ELEMENTOS!B23</f>
        <v>17</v>
      </c>
      <c r="C19" s="34" t="str">
        <f>+ELEMENTOS!C23</f>
        <v>Notas adhesivas</v>
      </c>
      <c r="D19" s="59" t="str">
        <f>+ELEMENTOS!D23</f>
        <v>notas adhesivas post-it</v>
      </c>
      <c r="E19" s="35" t="str">
        <f>+ELEMENTOS!E23</f>
        <v>UNIDAD</v>
      </c>
      <c r="F19" s="35">
        <f>+ELEMENTOS!F23</f>
        <v>12</v>
      </c>
      <c r="G19" s="35" t="str">
        <f>+ELEMENTOS!G23</f>
        <v>N/A</v>
      </c>
      <c r="H19" s="60">
        <f>+ELEMENTOS!V23</f>
        <v>3336</v>
      </c>
      <c r="I19" s="60">
        <f t="shared" si="1"/>
        <v>40032</v>
      </c>
    </row>
    <row r="20" spans="2:9" ht="30" x14ac:dyDescent="0.25">
      <c r="B20" s="35">
        <f>+ELEMENTOS!B24</f>
        <v>18</v>
      </c>
      <c r="C20" s="34" t="str">
        <f>+ELEMENTOS!C24</f>
        <v>Set de acuarelas con paleta</v>
      </c>
      <c r="D20" s="59" t="str">
        <f>+ELEMENTOS!D24</f>
        <v>set de acuarelas con paleta</v>
      </c>
      <c r="E20" s="35" t="str">
        <f>+ELEMENTOS!E24</f>
        <v>UNIDAD</v>
      </c>
      <c r="F20" s="35">
        <f>+ELEMENTOS!F24</f>
        <v>12</v>
      </c>
      <c r="G20" s="35" t="str">
        <f>+ELEMENTOS!G24</f>
        <v>N/A</v>
      </c>
      <c r="H20" s="60">
        <f>+ELEMENTOS!V24</f>
        <v>18808</v>
      </c>
      <c r="I20" s="60">
        <f t="shared" si="1"/>
        <v>225696</v>
      </c>
    </row>
    <row r="21" spans="2:9" x14ac:dyDescent="0.25">
      <c r="B21" s="35">
        <f>+ELEMENTOS!B25</f>
        <v>19</v>
      </c>
      <c r="C21" s="34" t="str">
        <f>+ELEMENTOS!C25</f>
        <v>Caja de lapices</v>
      </c>
      <c r="D21" s="59" t="str">
        <f>+ELEMENTOS!D25</f>
        <v>cajas de lapices x 12</v>
      </c>
      <c r="E21" s="35" t="str">
        <f>+ELEMENTOS!E25</f>
        <v>UNIDAD</v>
      </c>
      <c r="F21" s="35">
        <f>+ELEMENTOS!F25</f>
        <v>6</v>
      </c>
      <c r="G21" s="35" t="str">
        <f>+ELEMENTOS!G25</f>
        <v>N/A</v>
      </c>
      <c r="H21" s="60">
        <f>+ELEMENTOS!V25</f>
        <v>7838</v>
      </c>
      <c r="I21" s="60">
        <f t="shared" si="1"/>
        <v>47028</v>
      </c>
    </row>
    <row r="22" spans="2:9" x14ac:dyDescent="0.25">
      <c r="B22" s="35">
        <f>+ELEMENTOS!B26</f>
        <v>20</v>
      </c>
      <c r="C22" s="34" t="str">
        <f>+ELEMENTOS!C26</f>
        <v>Marcador</v>
      </c>
      <c r="D22" s="59" t="str">
        <f>+ELEMENTOS!D26</f>
        <v>marcadores permanentes</v>
      </c>
      <c r="E22" s="35" t="str">
        <f>+ELEMENTOS!E26</f>
        <v>UNIDAD</v>
      </c>
      <c r="F22" s="35">
        <f>+ELEMENTOS!F26</f>
        <v>24</v>
      </c>
      <c r="G22" s="35" t="str">
        <f>+ELEMENTOS!G26</f>
        <v>N/A</v>
      </c>
      <c r="H22" s="60">
        <f>+ELEMENTOS!V26</f>
        <v>4516</v>
      </c>
      <c r="I22" s="60">
        <f t="shared" si="1"/>
        <v>108384</v>
      </c>
    </row>
    <row r="23" spans="2:9" x14ac:dyDescent="0.25">
      <c r="B23" s="35">
        <f>+ELEMENTOS!B27</f>
        <v>21</v>
      </c>
      <c r="C23" s="34" t="str">
        <f>+ELEMENTOS!C27</f>
        <v>Cinta adhesiva</v>
      </c>
      <c r="D23" s="59" t="str">
        <f>+ELEMENTOS!D27</f>
        <v>cinta adhesiva transparente</v>
      </c>
      <c r="E23" s="35" t="str">
        <f>+ELEMENTOS!E27</f>
        <v>UNIDAD</v>
      </c>
      <c r="F23" s="35">
        <f>+ELEMENTOS!F27</f>
        <v>3</v>
      </c>
      <c r="G23" s="35" t="str">
        <f>+ELEMENTOS!G27</f>
        <v>N/A</v>
      </c>
      <c r="H23" s="60">
        <f>+ELEMENTOS!V27</f>
        <v>6030</v>
      </c>
      <c r="I23" s="60">
        <f t="shared" si="1"/>
        <v>18090</v>
      </c>
    </row>
    <row r="24" spans="2:9" x14ac:dyDescent="0.25">
      <c r="B24" s="35">
        <f>+ELEMENTOS!B28</f>
        <v>22</v>
      </c>
      <c r="C24" s="34" t="str">
        <f>+ELEMENTOS!C28</f>
        <v>Resma</v>
      </c>
      <c r="D24" s="59" t="str">
        <f>+ELEMENTOS!D28</f>
        <v xml:space="preserve">resma tamaño carta </v>
      </c>
      <c r="E24" s="35" t="str">
        <f>+ELEMENTOS!E28</f>
        <v>UNIDAD</v>
      </c>
      <c r="F24" s="35">
        <f>+ELEMENTOS!F28</f>
        <v>2</v>
      </c>
      <c r="G24" s="35" t="str">
        <f>+ELEMENTOS!G28</f>
        <v>N/A</v>
      </c>
      <c r="H24" s="60">
        <f>+ELEMENTOS!V28</f>
        <v>16912</v>
      </c>
      <c r="I24" s="60">
        <f t="shared" si="1"/>
        <v>33824</v>
      </c>
    </row>
    <row r="25" spans="2:9" x14ac:dyDescent="0.25">
      <c r="B25" s="35">
        <f>+ELEMENTOS!B29</f>
        <v>23</v>
      </c>
      <c r="C25" s="34" t="str">
        <f>+ELEMENTOS!C29</f>
        <v>Tabla legajadora</v>
      </c>
      <c r="D25" s="59" t="str">
        <f>+ELEMENTOS!D29</f>
        <v>Tabla legajadora tamaño oficio</v>
      </c>
      <c r="E25" s="35" t="str">
        <f>+ELEMENTOS!E29</f>
        <v>UNIDAD</v>
      </c>
      <c r="F25" s="35">
        <f>+ELEMENTOS!F29</f>
        <v>6</v>
      </c>
      <c r="G25" s="35" t="str">
        <f>+ELEMENTOS!G29</f>
        <v>N/A</v>
      </c>
      <c r="H25" s="60">
        <f>+ELEMENTOS!V29</f>
        <v>6636</v>
      </c>
      <c r="I25" s="60">
        <f t="shared" si="1"/>
        <v>39816</v>
      </c>
    </row>
    <row r="26" spans="2:9" x14ac:dyDescent="0.25">
      <c r="B26" s="35">
        <f>+ELEMENTOS!B30</f>
        <v>24</v>
      </c>
      <c r="C26" s="34" t="str">
        <f>+ELEMENTOS!C30</f>
        <v>Caja de boligrafos</v>
      </c>
      <c r="D26" s="59" t="str">
        <f>+ELEMENTOS!D30</f>
        <v>caja de boligrafos 12 unidades</v>
      </c>
      <c r="E26" s="35" t="str">
        <f>+ELEMENTOS!E30</f>
        <v>UNIDAD</v>
      </c>
      <c r="F26" s="35">
        <f>+ELEMENTOS!F30</f>
        <v>3</v>
      </c>
      <c r="G26" s="35" t="str">
        <f>+ELEMENTOS!G30</f>
        <v>N/A</v>
      </c>
      <c r="H26" s="60">
        <f>+ELEMENTOS!V30</f>
        <v>8384</v>
      </c>
      <c r="I26" s="60">
        <f t="shared" si="1"/>
        <v>25152</v>
      </c>
    </row>
    <row r="27" spans="2:9" ht="105" x14ac:dyDescent="0.25">
      <c r="B27" s="35">
        <f>+ELEMENTOS!B31</f>
        <v>25</v>
      </c>
      <c r="C27" s="34" t="str">
        <f>+ELEMENTOS!C31</f>
        <v>Juego didáctico</v>
      </c>
      <c r="D27" s="59" t="str">
        <f>+ELEMENTOS!D31</f>
        <v>80 juegos entre; Juego didáctico de inclusión,
Juego didáctico lateralidad, Juego ciencias
Sociales, Juego Infantil, Juego educación. ( loteria educacion sexual)</v>
      </c>
      <c r="E27" s="35" t="str">
        <f>+ELEMENTOS!E31</f>
        <v>UNIDAD</v>
      </c>
      <c r="F27" s="35">
        <f>+ELEMENTOS!F31</f>
        <v>80</v>
      </c>
      <c r="G27" s="35" t="str">
        <f>+ELEMENTOS!G31</f>
        <v>N/A</v>
      </c>
      <c r="H27" s="60">
        <f>+ELEMENTOS!V31</f>
        <v>62283</v>
      </c>
      <c r="I27" s="60">
        <f>+H27*F27</f>
        <v>4982640</v>
      </c>
    </row>
    <row r="28" spans="2:9" ht="285" x14ac:dyDescent="0.25">
      <c r="B28" s="35">
        <f>+ELEMENTOS!B32</f>
        <v>26</v>
      </c>
      <c r="C28" s="34" t="str">
        <f>+ELEMENTOS!C32</f>
        <v>Alquiler Video Beam</v>
      </c>
      <c r="D28" s="59" t="str">
        <f>+ELEMENTOS!D32</f>
        <v>Alquiler Video Beam Proyección de imágenes
nítidas y brillantes con colores vivos, fácil
alineación, lo que asegura la proyección de
imágenes rectas y correctas, recibe señal para
ser amplificada mediante varios formatos de
señal de computador o de video (RCA, VGA,
USB y/o HDMI) y se puede conectar bajo
cualquier sistema operativ*Debe incluir
transporte de entrega a donde se requiera el
elemento</v>
      </c>
      <c r="E28" s="35" t="str">
        <f>+ELEMENTOS!E32</f>
        <v>UNIDAD</v>
      </c>
      <c r="F28" s="35">
        <f>+ELEMENTOS!F32</f>
        <v>3</v>
      </c>
      <c r="G28" s="35" t="str">
        <f>+ELEMENTOS!G32</f>
        <v>N/A</v>
      </c>
      <c r="H28" s="60">
        <f>+ELEMENTOS!V32</f>
        <v>348833</v>
      </c>
      <c r="I28" s="60">
        <f t="shared" ref="I28" si="2">+H28*F28</f>
        <v>1046499</v>
      </c>
    </row>
    <row r="29" spans="2:9" ht="15.75" x14ac:dyDescent="0.25">
      <c r="B29" s="61" t="s">
        <v>77</v>
      </c>
      <c r="C29" s="61"/>
      <c r="D29" s="61"/>
      <c r="E29" s="61"/>
      <c r="F29" s="61"/>
      <c r="G29" s="61"/>
      <c r="H29" s="61"/>
      <c r="I29" s="62">
        <f>SUM(I3:I28)</f>
        <v>31039956</v>
      </c>
    </row>
  </sheetData>
  <mergeCells count="1">
    <mergeCell ref="B29:H2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1" ma:contentTypeDescription="Crear nuevo documento." ma:contentTypeScope="" ma:versionID="f601782c98f004f76478e84348190e8f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629ecf3593370bb5e213590b643120d1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ici_x00f3_n xmlns="67ae1635-7cf6-4967-bf43-54f936c832e8" xsi:nil="true"/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</documentManagement>
</p:properties>
</file>

<file path=customXml/itemProps1.xml><?xml version="1.0" encoding="utf-8"?>
<ds:datastoreItem xmlns:ds="http://schemas.openxmlformats.org/officeDocument/2006/customXml" ds:itemID="{45BCB43F-FD01-407A-8A70-56B8F8504416}"/>
</file>

<file path=customXml/itemProps2.xml><?xml version="1.0" encoding="utf-8"?>
<ds:datastoreItem xmlns:ds="http://schemas.openxmlformats.org/officeDocument/2006/customXml" ds:itemID="{FE0DC4E3-7AD2-49EC-8DFD-8B9E5BD8C570}"/>
</file>

<file path=customXml/itemProps3.xml><?xml version="1.0" encoding="utf-8"?>
<ds:datastoreItem xmlns:ds="http://schemas.openxmlformats.org/officeDocument/2006/customXml" ds:itemID="{65003084-A8AD-41E6-9A7E-EE75D9F1D4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ELEMENTOS</vt:lpstr>
      <vt:lpstr>PRESUPUESTO OFICIAL</vt:lpstr>
      <vt:lpstr>ELEMENTOS!Área_de_impresión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David Aldana Garcia</dc:creator>
  <cp:lastModifiedBy>Caro</cp:lastModifiedBy>
  <dcterms:created xsi:type="dcterms:W3CDTF">2025-08-31T18:25:06Z</dcterms:created>
  <dcterms:modified xsi:type="dcterms:W3CDTF">2025-11-23T00:31:32Z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</Properties>
</file>